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kultsrv\Приемная\МУНИЦИПАЛЬНЫЕ ПРОГРАММЫ\МП РАЗВИТИЕ КУЛЬТУРЫ\2025\КОРРЕКТИРОВКА\СЕНТЯБРЬ\в дело\"/>
    </mc:Choice>
  </mc:AlternateContent>
  <bookViews>
    <workbookView xWindow="0" yWindow="0" windowWidth="28800" windowHeight="11985"/>
  </bookViews>
  <sheets>
    <sheet name="Приложение 5" sheetId="3" r:id="rId1"/>
    <sheet name="Приложение 5 (2)" sheetId="2" state="hidden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in2007" localSheetId="0">#REF!</definedName>
    <definedName name="_in2007" localSheetId="1">#REF!</definedName>
    <definedName name="_in2007">#REF!</definedName>
    <definedName name="_in2007_14" localSheetId="0">#REF!</definedName>
    <definedName name="_in2007_14" localSheetId="1">#REF!</definedName>
    <definedName name="_in2007_14">#REF!</definedName>
    <definedName name="_in2008" localSheetId="0">#REF!</definedName>
    <definedName name="_in2008" localSheetId="1">#REF!</definedName>
    <definedName name="_in2008">#REF!</definedName>
    <definedName name="_in2008_14" localSheetId="0">#REF!</definedName>
    <definedName name="_in2008_14" localSheetId="1">#REF!</definedName>
    <definedName name="_in2008_14">#REF!</definedName>
    <definedName name="_in2009" localSheetId="0">#REF!</definedName>
    <definedName name="_in2009" localSheetId="1">#REF!</definedName>
    <definedName name="_in2009">#REF!</definedName>
    <definedName name="_in2009_14" localSheetId="0">#REF!</definedName>
    <definedName name="_in2009_14" localSheetId="1">#REF!</definedName>
    <definedName name="_in2009_14">#REF!</definedName>
    <definedName name="_in2010" localSheetId="0">#REF!</definedName>
    <definedName name="_in2010" localSheetId="1">#REF!</definedName>
    <definedName name="_in2010">#REF!</definedName>
    <definedName name="_in2010_14" localSheetId="0">#REF!</definedName>
    <definedName name="_in2010_14" localSheetId="1">#REF!</definedName>
    <definedName name="_in2010_14">#REF!</definedName>
    <definedName name="_in2011" localSheetId="0">#REF!</definedName>
    <definedName name="_in2011" localSheetId="1">#REF!</definedName>
    <definedName name="_in2011">#REF!</definedName>
    <definedName name="_in2011_14" localSheetId="0">#REF!</definedName>
    <definedName name="_in2011_14" localSheetId="1">#REF!</definedName>
    <definedName name="_in2011_14">#REF!</definedName>
    <definedName name="_in2012" localSheetId="0">#REF!</definedName>
    <definedName name="_in2012" localSheetId="1">#REF!</definedName>
    <definedName name="_in2012">#REF!</definedName>
    <definedName name="_in2012_14" localSheetId="0">#REF!</definedName>
    <definedName name="_in2012_14" localSheetId="1">#REF!</definedName>
    <definedName name="_in2012_14">#REF!</definedName>
    <definedName name="_in2013" localSheetId="0">#REF!</definedName>
    <definedName name="_in2013" localSheetId="1">#REF!</definedName>
    <definedName name="_in2013">#REF!</definedName>
    <definedName name="_in2013_14" localSheetId="0">#REF!</definedName>
    <definedName name="_in2013_14" localSheetId="1">#REF!</definedName>
    <definedName name="_in2013_14">#REF!</definedName>
    <definedName name="_in2014" localSheetId="0">#REF!</definedName>
    <definedName name="_in2014" localSheetId="1">#REF!</definedName>
    <definedName name="_in2014">#REF!</definedName>
    <definedName name="_in2014_14" localSheetId="0">#REF!</definedName>
    <definedName name="_in2014_14" localSheetId="1">#REF!</definedName>
    <definedName name="_in2014_14">#REF!</definedName>
    <definedName name="_in2015" localSheetId="0">#REF!</definedName>
    <definedName name="_in2015" localSheetId="1">#REF!</definedName>
    <definedName name="_in2015">#REF!</definedName>
    <definedName name="_in2015_14" localSheetId="0">#REF!</definedName>
    <definedName name="_in2015_14" localSheetId="1">#REF!</definedName>
    <definedName name="_in2015_14">#REF!</definedName>
    <definedName name="_inf2007" localSheetId="0">#REF!</definedName>
    <definedName name="_inf2007" localSheetId="1">#REF!</definedName>
    <definedName name="_inf2007">#REF!</definedName>
    <definedName name="_inf2007_14" localSheetId="0">#REF!</definedName>
    <definedName name="_inf2007_14" localSheetId="1">#REF!</definedName>
    <definedName name="_inf2007_14">#REF!</definedName>
    <definedName name="_inf2008" localSheetId="0">#REF!</definedName>
    <definedName name="_inf2008" localSheetId="1">#REF!</definedName>
    <definedName name="_inf2008">#REF!</definedName>
    <definedName name="_inf2008_14" localSheetId="0">#REF!</definedName>
    <definedName name="_inf2008_14" localSheetId="1">#REF!</definedName>
    <definedName name="_inf2008_14">#REF!</definedName>
    <definedName name="_inf2009" localSheetId="0">#REF!</definedName>
    <definedName name="_inf2009" localSheetId="1">#REF!</definedName>
    <definedName name="_inf2009">#REF!</definedName>
    <definedName name="_inf2009_14" localSheetId="0">#REF!</definedName>
    <definedName name="_inf2009_14" localSheetId="1">#REF!</definedName>
    <definedName name="_inf2009_14">#REF!</definedName>
    <definedName name="_inf2010" localSheetId="0">#REF!</definedName>
    <definedName name="_inf2010" localSheetId="1">#REF!</definedName>
    <definedName name="_inf2010">#REF!</definedName>
    <definedName name="_inf2010_14" localSheetId="0">#REF!</definedName>
    <definedName name="_inf2010_14" localSheetId="1">#REF!</definedName>
    <definedName name="_inf2010_14">#REF!</definedName>
    <definedName name="_inf2011" localSheetId="0">#REF!</definedName>
    <definedName name="_inf2011" localSheetId="1">#REF!</definedName>
    <definedName name="_inf2011">#REF!</definedName>
    <definedName name="_inf2011_14" localSheetId="0">#REF!</definedName>
    <definedName name="_inf2011_14" localSheetId="1">#REF!</definedName>
    <definedName name="_inf2011_14">#REF!</definedName>
    <definedName name="_inf2012" localSheetId="0">#REF!</definedName>
    <definedName name="_inf2012" localSheetId="1">#REF!</definedName>
    <definedName name="_inf2012">#REF!</definedName>
    <definedName name="_inf2012_14" localSheetId="0">#REF!</definedName>
    <definedName name="_inf2012_14" localSheetId="1">#REF!</definedName>
    <definedName name="_inf2012_14">#REF!</definedName>
    <definedName name="_inf2013" localSheetId="0">#REF!</definedName>
    <definedName name="_inf2013" localSheetId="1">#REF!</definedName>
    <definedName name="_inf2013">#REF!</definedName>
    <definedName name="_inf2013_14" localSheetId="0">#REF!</definedName>
    <definedName name="_inf2013_14" localSheetId="1">#REF!</definedName>
    <definedName name="_inf2013_14">#REF!</definedName>
    <definedName name="_inf2014" localSheetId="0">#REF!</definedName>
    <definedName name="_inf2014" localSheetId="1">#REF!</definedName>
    <definedName name="_inf2014">#REF!</definedName>
    <definedName name="_inf2014_14" localSheetId="0">#REF!</definedName>
    <definedName name="_inf2014_14" localSheetId="1">#REF!</definedName>
    <definedName name="_inf2014_14">#REF!</definedName>
    <definedName name="_inf2015" localSheetId="0">#REF!</definedName>
    <definedName name="_inf2015" localSheetId="1">#REF!</definedName>
    <definedName name="_inf2015">#REF!</definedName>
    <definedName name="_inf2015_14" localSheetId="0">#REF!</definedName>
    <definedName name="_inf2015_14" localSheetId="1">#REF!</definedName>
    <definedName name="_inf2015_14">#REF!</definedName>
    <definedName name="_mm1" localSheetId="0">[1]ПРОГНОЗ_1!#REF!</definedName>
    <definedName name="_mm1" localSheetId="1">[1]ПРОГНОЗ_1!#REF!</definedName>
    <definedName name="_mm1">[1]ПРОГНОЗ_1!#REF!</definedName>
    <definedName name="_mm1_14" localSheetId="0">[1]ПРОГНОЗ_1!#REF!</definedName>
    <definedName name="_mm1_14" localSheetId="1">[1]ПРОГНОЗ_1!#REF!</definedName>
    <definedName name="_mm1_14">[1]ПРОГНОЗ_1!#REF!</definedName>
    <definedName name="ddd" localSheetId="0">[2]ПРОГНОЗ_1!#REF!</definedName>
    <definedName name="ddd" localSheetId="1">[2]ПРОГНОЗ_1!#REF!</definedName>
    <definedName name="ddd">[2]ПРОГНОЗ_1!#REF!</definedName>
    <definedName name="ddd_14" localSheetId="0">[2]ПРОГНОЗ_1!#REF!</definedName>
    <definedName name="ddd_14" localSheetId="1">[2]ПРОГНОЗ_1!#REF!</definedName>
    <definedName name="ddd_14">[2]ПРОГНОЗ_1!#REF!</definedName>
    <definedName name="Excel_BuiltIn__FilterDatabase_15" localSheetId="0">#REF!</definedName>
    <definedName name="Excel_BuiltIn__FilterDatabase_15" localSheetId="1">#REF!</definedName>
    <definedName name="Excel_BuiltIn__FilterDatabase_15">#REF!</definedName>
    <definedName name="ff" localSheetId="0">#REF!</definedName>
    <definedName name="ff" localSheetId="1">#REF!</definedName>
    <definedName name="ff">#REF!</definedName>
    <definedName name="ff_14" localSheetId="0">#REF!</definedName>
    <definedName name="ff_14" localSheetId="1">#REF!</definedName>
    <definedName name="ff_14">#REF!</definedName>
    <definedName name="fffff" localSheetId="0">'[3]Гр5(о)'!#REF!</definedName>
    <definedName name="fffff" localSheetId="1">'[3]Гр5(о)'!#REF!</definedName>
    <definedName name="fffff">'[3]Гр5(о)'!#REF!</definedName>
    <definedName name="fffff_14" localSheetId="0">'[3]Гр5(о)'!#REF!</definedName>
    <definedName name="fffff_14" localSheetId="1">'[3]Гр5(о)'!#REF!</definedName>
    <definedName name="fffff_14">'[3]Гр5(о)'!#REF!</definedName>
    <definedName name="gggg" localSheetId="0">#REF!</definedName>
    <definedName name="gggg" localSheetId="1">#REF!</definedName>
    <definedName name="gggg">#REF!</definedName>
    <definedName name="gggg_14" localSheetId="0">#REF!</definedName>
    <definedName name="gggg_14" localSheetId="1">#REF!</definedName>
    <definedName name="gggg_14">#REF!</definedName>
    <definedName name="jjjj" localSheetId="0">'[4]Гр5(о)'!#REF!</definedName>
    <definedName name="jjjj" localSheetId="1">'[4]Гр5(о)'!#REF!</definedName>
    <definedName name="jjjj">'[4]Гр5(о)'!#REF!</definedName>
    <definedName name="jjjj_14" localSheetId="0">'[4]Гр5(о)'!#REF!</definedName>
    <definedName name="jjjj_14" localSheetId="1">'[4]Гр5(о)'!#REF!</definedName>
    <definedName name="jjjj_14">'[4]Гр5(о)'!#REF!</definedName>
    <definedName name="XDO_?ACTDOMCODE?" localSheetId="0">#REF!</definedName>
    <definedName name="XDO_?ACTDOMCODE?" localSheetId="1">#REF!</definedName>
    <definedName name="XDO_?ACTDOMCODE?">#REF!</definedName>
    <definedName name="XDO_?ACTDOMNAME?" localSheetId="0">#REF!</definedName>
    <definedName name="XDO_?ACTDOMNAME?" localSheetId="1">#REF!</definedName>
    <definedName name="XDO_?ACTDOMNAME?">#REF!</definedName>
    <definedName name="XDO_?BELONG210FL?" localSheetId="0">#REF!</definedName>
    <definedName name="XDO_?BELONG210FL?" localSheetId="1">#REF!</definedName>
    <definedName name="XDO_?BELONG210FL?">#REF!</definedName>
    <definedName name="XDO_?CSMCTGY_NAME?" localSheetId="0">#REF!</definedName>
    <definedName name="XDO_?CSMCTGY_NAME?" localSheetId="1">#REF!</definedName>
    <definedName name="XDO_?CSMCTGY_NAME?">#REF!</definedName>
    <definedName name="XDO_?INSTKND_NAME?" localSheetId="0">#REF!</definedName>
    <definedName name="XDO_?INSTKND_NAME?" localSheetId="1">#REF!</definedName>
    <definedName name="XDO_?INSTKND_NAME?">#REF!</definedName>
    <definedName name="XDO_?LGLACT_APPROVEDBY?" localSheetId="0">#REF!</definedName>
    <definedName name="XDO_?LGLACT_APPROVEDBY?" localSheetId="1">#REF!</definedName>
    <definedName name="XDO_?LGLACT_APPROVEDBY?">#REF!</definedName>
    <definedName name="XDO_?LGLACT_APPRVDAT?" localSheetId="0">#REF!</definedName>
    <definedName name="XDO_?LGLACT_APPRVDAT?" localSheetId="1">#REF!</definedName>
    <definedName name="XDO_?LGLACT_APPRVDAT?">#REF!</definedName>
    <definedName name="XDO_?LGLACT_NAME?" localSheetId="0">#REF!</definedName>
    <definedName name="XDO_?LGLACT_NAME?" localSheetId="1">#REF!</definedName>
    <definedName name="XDO_?LGLACT_NAME?">#REF!</definedName>
    <definedName name="XDO_?NAME_1?" localSheetId="0">#REF!</definedName>
    <definedName name="XDO_?NAME_1?" localSheetId="1">#REF!</definedName>
    <definedName name="XDO_?NAME_1?">#REF!</definedName>
    <definedName name="XDO_?NAME_2?" localSheetId="0">#REF!</definedName>
    <definedName name="XDO_?NAME_2?" localSheetId="1">#REF!</definedName>
    <definedName name="XDO_?NAME_2?">#REF!</definedName>
    <definedName name="XDO_?NAME_CODE?" localSheetId="0">#REF!</definedName>
    <definedName name="XDO_?NAME_CODE?" localSheetId="1">#REF!</definedName>
    <definedName name="XDO_?NAME_CODE?">#REF!</definedName>
    <definedName name="XDO_?NAME_NAME?" localSheetId="0">#REF!</definedName>
    <definedName name="XDO_?NAME_NAME?" localSheetId="1">#REF!</definedName>
    <definedName name="XDO_?NAME_NAME?">#REF!</definedName>
    <definedName name="XDO_?NCSRLYBELONG210FL?" localSheetId="0">#REF!</definedName>
    <definedName name="XDO_?NCSRLYBELONG210FL?" localSheetId="1">#REF!</definedName>
    <definedName name="XDO_?NCSRLYBELONG210FL?">#REF!</definedName>
    <definedName name="XDO_?NPA_DESCRIPTIONS?" localSheetId="0">#REF!</definedName>
    <definedName name="XDO_?NPA_DESCRIPTIONS?" localSheetId="1">#REF!</definedName>
    <definedName name="XDO_?NPA_DESCRIPTIONS?">#REF!</definedName>
    <definedName name="XDO_?PBL_NAMES?" localSheetId="0">#REF!</definedName>
    <definedName name="XDO_?PBL_NAMES?" localSheetId="1">#REF!</definedName>
    <definedName name="XDO_?PBL_NAMES?">#REF!</definedName>
    <definedName name="XDO_?QI_NAME?" localSheetId="0">#REF!</definedName>
    <definedName name="XDO_?QI_NAME?" localSheetId="1">#REF!</definedName>
    <definedName name="XDO_?QI_NAME?">#REF!</definedName>
    <definedName name="XDO_?RCA_CODE?" localSheetId="0">#REF!</definedName>
    <definedName name="XDO_?RCA_CODE?" localSheetId="1">#REF!</definedName>
    <definedName name="XDO_?RCA_CODE?">#REF!</definedName>
    <definedName name="XDO_?REGRNUMBER?" localSheetId="0">#REF!</definedName>
    <definedName name="XDO_?REGRNUMBER?" localSheetId="1">#REF!</definedName>
    <definedName name="XDO_?REGRNUMBER?">#REF!</definedName>
    <definedName name="XDO_?ROWNUMBER?" localSheetId="0">#REF!</definedName>
    <definedName name="XDO_?ROWNUMBER?" localSheetId="1">#REF!</definedName>
    <definedName name="XDO_?ROWNUMBER?">#REF!</definedName>
    <definedName name="XDO_?RUCLSPRECACS_CODE?" localSheetId="0">#REF!</definedName>
    <definedName name="XDO_?RUCLSPRECACS_CODE?" localSheetId="1">#REF!</definedName>
    <definedName name="XDO_?RUCLSPRECACS_CODE?">#REF!</definedName>
    <definedName name="XDO_?SC_NAME_1?" localSheetId="0">#REF!</definedName>
    <definedName name="XDO_?SC_NAME_1?" localSheetId="1">#REF!</definedName>
    <definedName name="XDO_?SC_NAME_1?">#REF!</definedName>
    <definedName name="XDO_?SC_NAME_2?" localSheetId="0">#REF!</definedName>
    <definedName name="XDO_?SC_NAME_2?" localSheetId="1">#REF!</definedName>
    <definedName name="XDO_?SC_NAME_2?">#REF!</definedName>
    <definedName name="XDO_?SC_NAME_3?" localSheetId="0">#REF!</definedName>
    <definedName name="XDO_?SC_NAME_3?" localSheetId="1">#REF!</definedName>
    <definedName name="XDO_?SC_NAME_3?">#REF!</definedName>
    <definedName name="XDO_?SVCKIND?" localSheetId="0">#REF!</definedName>
    <definedName name="XDO_?SVCKIND?" localSheetId="1">#REF!</definedName>
    <definedName name="XDO_?SVCKIND?">#REF!</definedName>
    <definedName name="XDO_?SVCPAID?" localSheetId="0">#REF!</definedName>
    <definedName name="XDO_?SVCPAID?" localSheetId="1">#REF!</definedName>
    <definedName name="XDO_?SVCPAID?">#REF!</definedName>
    <definedName name="XDO_?VOLIND_NAME?" localSheetId="0">#REF!</definedName>
    <definedName name="XDO_?VOLIND_NAME?" localSheetId="1">#REF!</definedName>
    <definedName name="XDO_?VOLIND_NAME?">#REF!</definedName>
    <definedName name="XDO_GROUP_?HEADER?" localSheetId="0">#REF!</definedName>
    <definedName name="XDO_GROUP_?HEADER?" localSheetId="1">#REF!</definedName>
    <definedName name="XDO_GROUP_?HEADER?">#REF!</definedName>
    <definedName name="XDO_GROUP_?SERVICE_LIST?" localSheetId="0">#REF!</definedName>
    <definedName name="XDO_GROUP_?SERVICE_LIST?" localSheetId="1">#REF!</definedName>
    <definedName name="XDO_GROUP_?SERVICE_LIST?">#REF!</definedName>
    <definedName name="ааа" localSheetId="0">#REF!</definedName>
    <definedName name="ааа" localSheetId="1">#REF!</definedName>
    <definedName name="ааа">#REF!</definedName>
    <definedName name="ааа_14" localSheetId="0">#REF!</definedName>
    <definedName name="ааа_14" localSheetId="1">#REF!</definedName>
    <definedName name="ааа_14">#REF!</definedName>
    <definedName name="АнМ" localSheetId="0">'[5]Гр5(о)'!#REF!</definedName>
    <definedName name="АнМ" localSheetId="1">'[5]Гр5(о)'!#REF!</definedName>
    <definedName name="АнМ">'[5]Гр5(о)'!#REF!</definedName>
    <definedName name="АнМ_14" localSheetId="0">'[5]Гр5(о)'!#REF!</definedName>
    <definedName name="АнМ_14" localSheetId="1">'[5]Гр5(о)'!#REF!</definedName>
    <definedName name="АнМ_14">'[5]Гр5(о)'!#REF!</definedName>
    <definedName name="вв" localSheetId="0">[6]ПРОГНОЗ_1!#REF!</definedName>
    <definedName name="вв" localSheetId="1">[6]ПРОГНОЗ_1!#REF!</definedName>
    <definedName name="вв">[6]ПРОГНОЗ_1!#REF!</definedName>
    <definedName name="вв_14" localSheetId="0">[6]ПРОГНОЗ_1!#REF!</definedName>
    <definedName name="вв_14" localSheetId="1">[6]ПРОГНОЗ_1!#REF!</definedName>
    <definedName name="вв_14">[6]ПРОГНОЗ_1!#REF!</definedName>
    <definedName name="График">"Диагр. 4"</definedName>
    <definedName name="_xlnm.Print_Titles" localSheetId="0">'Приложение 5'!$6:$7</definedName>
    <definedName name="_xlnm.Print_Titles" localSheetId="1">'Приложение 5 (2)'!$8:$9</definedName>
    <definedName name="кат" localSheetId="0">#REF!</definedName>
    <definedName name="кат" localSheetId="1">#REF!</definedName>
    <definedName name="кат">#REF!</definedName>
    <definedName name="кат_14" localSheetId="0">#REF!</definedName>
    <definedName name="кат_14" localSheetId="1">#REF!</definedName>
    <definedName name="кат_14">#REF!</definedName>
    <definedName name="М1" localSheetId="0">[7]ПРОГНОЗ_1!#REF!</definedName>
    <definedName name="М1" localSheetId="1">[7]ПРОГНОЗ_1!#REF!</definedName>
    <definedName name="М1">[7]ПРОГНОЗ_1!#REF!</definedName>
    <definedName name="М1_14" localSheetId="0">[7]ПРОГНОЗ_1!#REF!</definedName>
    <definedName name="М1_14" localSheetId="1">[7]ПРОГНОЗ_1!#REF!</definedName>
    <definedName name="М1_14">[7]ПРОГНОЗ_1!#REF!</definedName>
    <definedName name="Мониторинг1" localSheetId="0">'[8]Гр5(о)'!#REF!</definedName>
    <definedName name="Мониторинг1" localSheetId="1">'[8]Гр5(о)'!#REF!</definedName>
    <definedName name="Мониторинг1">'[8]Гр5(о)'!#REF!</definedName>
    <definedName name="Мониторинг1_14" localSheetId="0">'[8]Гр5(о)'!#REF!</definedName>
    <definedName name="Мониторинг1_14" localSheetId="1">'[8]Гр5(о)'!#REF!</definedName>
    <definedName name="Мониторинг1_14">'[8]Гр5(о)'!#REF!</definedName>
    <definedName name="_xlnm.Print_Area" localSheetId="0">'Приложение 5'!$A$1:$N$91</definedName>
    <definedName name="_xlnm.Print_Area" localSheetId="1">'Приложение 5 (2)'!$A$1:$I$20</definedName>
    <definedName name="ПОКАЗАТЕЛИ_ДОЛГОСР.ПРОГНОЗА" localSheetId="0">'[9]2002(v2)'!#REF!</definedName>
    <definedName name="ПОКАЗАТЕЛИ_ДОЛГОСР.ПРОГНОЗА" localSheetId="1">'[9]2002(v2)'!#REF!</definedName>
    <definedName name="ПОКАЗАТЕЛИ_ДОЛГОСР.ПРОГНОЗА">'[9]2002(v2)'!#REF!</definedName>
    <definedName name="ПОКАЗАТЕЛИ_ДОЛГОСР.ПРОГНОЗА_14" localSheetId="0">'[9]2002(v2)'!#REF!</definedName>
    <definedName name="ПОКАЗАТЕЛИ_ДОЛГОСР.ПРОГНОЗА_14" localSheetId="1">'[9]2002(v2)'!#REF!</definedName>
    <definedName name="ПОКАЗАТЕЛИ_ДОЛГОСР.ПРОГНОЗА_14">'[9]2002(v2)'!#REF!</definedName>
    <definedName name="пппп" localSheetId="0">'[10]2002(v1)'!#REF!</definedName>
    <definedName name="пппп" localSheetId="1">'[10]2002(v1)'!#REF!</definedName>
    <definedName name="пппп">'[10]2002(v1)'!#REF!</definedName>
    <definedName name="пппп_14" localSheetId="0">'[10]2002(v1)'!#REF!</definedName>
    <definedName name="пппп_14" localSheetId="1">'[10]2002(v1)'!#REF!</definedName>
    <definedName name="пппп_14">'[10]2002(v1)'!#REF!</definedName>
    <definedName name="Прогноз97" localSheetId="0">[11]ПРОГНОЗ_1!#REF!</definedName>
    <definedName name="Прогноз97" localSheetId="1">[11]ПРОГНОЗ_1!#REF!</definedName>
    <definedName name="Прогноз97">[11]ПРОГНОЗ_1!#REF!</definedName>
    <definedName name="Прогноз97_14" localSheetId="0">[11]ПРОГНОЗ_1!#REF!</definedName>
    <definedName name="Прогноз97_14" localSheetId="1">[11]ПРОГНОЗ_1!#REF!</definedName>
    <definedName name="Прогноз97_14">[11]ПРОГНОЗ_1!#REF!</definedName>
    <definedName name="фф" localSheetId="0">'[12]Гр5(о)'!#REF!</definedName>
    <definedName name="фф" localSheetId="1">'[12]Гр5(о)'!#REF!</definedName>
    <definedName name="фф">'[12]Гр5(о)'!#REF!</definedName>
    <definedName name="фф_14" localSheetId="0">'[12]Гр5(о)'!#REF!</definedName>
    <definedName name="фф_14" localSheetId="1">'[12]Гр5(о)'!#REF!</definedName>
    <definedName name="фф_14">'[12]Гр5(о)'!#REF!</definedName>
    <definedName name="ффф" localSheetId="0">#REF!</definedName>
    <definedName name="ффф" localSheetId="1">#REF!</definedName>
    <definedName name="ффф">#REF!</definedName>
    <definedName name="ффф_14" localSheetId="0">#REF!</definedName>
    <definedName name="ффф_14" localSheetId="1">#REF!</definedName>
    <definedName name="ффф_14">#REF!</definedName>
    <definedName name="фяыв" localSheetId="0">#REF!</definedName>
    <definedName name="фяыв" localSheetId="1">#REF!</definedName>
    <definedName name="фяыв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8" i="3" l="1"/>
  <c r="E73" i="3" l="1"/>
  <c r="F76" i="3"/>
  <c r="E76" i="3"/>
  <c r="F75" i="3"/>
  <c r="E75" i="3"/>
  <c r="E74" i="3"/>
  <c r="F72" i="3"/>
  <c r="E72" i="3"/>
  <c r="F71" i="3"/>
  <c r="E71" i="3"/>
  <c r="I69" i="3"/>
  <c r="H69" i="3"/>
  <c r="G69" i="3"/>
  <c r="F69" i="3"/>
  <c r="E69" i="3"/>
  <c r="E68" i="3"/>
  <c r="F67" i="3"/>
  <c r="E67" i="3"/>
  <c r="E66" i="3"/>
  <c r="I76" i="3"/>
  <c r="H76" i="3"/>
  <c r="G76" i="3"/>
  <c r="I75" i="3"/>
  <c r="H75" i="3"/>
  <c r="G75" i="3"/>
  <c r="I73" i="3"/>
  <c r="I74" i="3"/>
  <c r="H74" i="3"/>
  <c r="G73" i="3"/>
  <c r="H73" i="3"/>
  <c r="G74" i="3"/>
  <c r="I68" i="3" l="1"/>
  <c r="H68" i="3"/>
  <c r="G68" i="3"/>
  <c r="G66" i="3"/>
  <c r="D14" i="3"/>
  <c r="A14" i="3"/>
</calcChain>
</file>

<file path=xl/comments1.xml><?xml version="1.0" encoding="utf-8"?>
<comments xmlns="http://schemas.openxmlformats.org/spreadsheetml/2006/main">
  <authors>
    <author>Дружинина Елена Юрьевна</author>
    <author>Настенко Светлана Геннадьевна</author>
    <author>Носкова Елена Владимировна</author>
  </authors>
  <commentList>
    <comment ref="E30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2000 чел в туризм</t>
        </r>
      </text>
    </comment>
    <comment ref="F30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2000 в Туризм</t>
        </r>
      </text>
    </comment>
    <comment ref="G30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2000 чел в туризм</t>
        </r>
      </text>
    </comment>
    <comment ref="H30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2000 чел в Туризм</t>
        </r>
      </text>
    </comment>
    <comment ref="E31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1 ед. в Туризм</t>
        </r>
      </text>
    </comment>
    <comment ref="F31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1 ед. в Туризм</t>
        </r>
      </text>
    </comment>
    <comment ref="G31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1 ед. в Туризм</t>
        </r>
      </text>
    </comment>
    <comment ref="H31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1 ед. в Туризм</t>
        </r>
      </text>
    </comment>
    <comment ref="E41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300 чел в Туризме</t>
        </r>
      </text>
    </comment>
    <comment ref="F41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300 чел в Туризме</t>
        </r>
      </text>
    </comment>
    <comment ref="G41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300 чел в Туризме</t>
        </r>
      </text>
    </comment>
    <comment ref="H41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300 чел в туризме</t>
        </r>
      </text>
    </comment>
    <comment ref="E42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1 ед в Туризме</t>
        </r>
      </text>
    </comment>
    <comment ref="F42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1 ед в Туризме</t>
        </r>
      </text>
    </comment>
    <comment ref="G42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1 ед в Туризме</t>
        </r>
      </text>
    </comment>
    <comment ref="H42" authorId="0" shapeId="0">
      <text>
        <r>
          <rPr>
            <b/>
            <sz val="9"/>
            <color indexed="81"/>
            <rFont val="Tahoma"/>
            <family val="2"/>
            <charset val="204"/>
          </rPr>
          <t>Дружинина Елена Юрьевна:</t>
        </r>
        <r>
          <rPr>
            <sz val="9"/>
            <color indexed="81"/>
            <rFont val="Tahoma"/>
            <family val="2"/>
            <charset val="204"/>
          </rPr>
          <t xml:space="preserve">
1 ед в Туризме</t>
        </r>
      </text>
    </comment>
    <comment ref="E73" authorId="1" shapeId="0">
      <text>
        <r>
          <rPr>
            <sz val="14"/>
            <color indexed="81"/>
            <rFont val="Tahoma"/>
            <family val="2"/>
            <charset val="204"/>
          </rPr>
          <t xml:space="preserve">
ГЦК фестивали, конкурсы: посетителей 6955
 в туризме и 1000 чел. в ремесленич.
</t>
        </r>
      </text>
    </comment>
    <comment ref="F73" authorId="1" shapeId="0">
      <text>
        <r>
          <rPr>
            <sz val="14"/>
            <color indexed="81"/>
            <rFont val="Tahoma"/>
            <family val="2"/>
            <charset val="204"/>
          </rPr>
          <t xml:space="preserve">
ГЦК фестивали, конкурсы: посетителей 7200
 в туризме и 1000 чел. в ремесленич.
</t>
        </r>
      </text>
    </comment>
    <comment ref="G73" authorId="2" shapeId="0">
      <text>
        <r>
          <rPr>
            <b/>
            <sz val="12"/>
            <color indexed="81"/>
            <rFont val="Tahoma"/>
            <family val="2"/>
            <charset val="204"/>
          </rPr>
          <t>ГЦК фестивали, конкурсы: посетителей 7200 в тризме и 1000 чел. в ремеслен.</t>
        </r>
      </text>
    </comment>
    <comment ref="H73" authorId="2" shapeId="0">
      <text>
        <r>
          <rPr>
            <sz val="12"/>
            <color indexed="81"/>
            <rFont val="Tahoma"/>
            <family val="2"/>
            <charset val="204"/>
          </rPr>
          <t>ГЦК фестивали, конкурсы: посетителей 7200 в туризме+ 1000 человек в ремесленичестве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73" authorId="2" shapeId="0">
      <text>
        <r>
          <rPr>
            <sz val="12"/>
            <color indexed="81"/>
            <rFont val="Tahoma"/>
            <family val="2"/>
            <charset val="204"/>
          </rPr>
          <t>ГЦК фестивали, конкурсы: посетителей 7200 в туризме+ 1000 человек в ремесленичестве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E74" authorId="1" shapeId="0">
      <text>
        <r>
          <rPr>
            <b/>
            <sz val="12"/>
            <color indexed="81"/>
            <rFont val="Tahoma"/>
            <family val="2"/>
            <charset val="204"/>
          </rPr>
          <t xml:space="preserve">
ГЦК: 1 меропр. в МП Туризм _ 1 мер. в ремесленич. 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F74" authorId="1" shapeId="0">
      <text>
        <r>
          <rPr>
            <b/>
            <sz val="12"/>
            <color indexed="81"/>
            <rFont val="Tahoma"/>
            <family val="2"/>
            <charset val="204"/>
          </rPr>
          <t xml:space="preserve">ГЦК: 1 меропр. в МП Туризм+1 ремесленичество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74" authorId="2" shapeId="0">
      <text>
        <r>
          <rPr>
            <b/>
            <sz val="12"/>
            <color indexed="81"/>
            <rFont val="Tahoma"/>
            <family val="2"/>
            <charset val="204"/>
          </rPr>
          <t>ГЦК: 1 мероприятие в МП Туризм +1 ремеслен.</t>
        </r>
      </text>
    </comment>
    <comment ref="H74" authorId="2" shapeId="0">
      <text>
        <r>
          <rPr>
            <b/>
            <sz val="12"/>
            <color indexed="81"/>
            <rFont val="Tahoma"/>
            <family val="2"/>
            <charset val="204"/>
          </rPr>
          <t>ГЦК: 1 мероприятие в МП Туризм +1 ремеслен.</t>
        </r>
      </text>
    </comment>
    <comment ref="I74" authorId="2" shapeId="0">
      <text>
        <r>
          <rPr>
            <b/>
            <sz val="12"/>
            <color indexed="81"/>
            <rFont val="Tahoma"/>
            <family val="2"/>
            <charset val="204"/>
          </rPr>
          <t>ГЦК: 1 мероприятие в МП Туризм +1 ремеслен.</t>
        </r>
      </text>
    </comment>
  </commentList>
</comments>
</file>

<file path=xl/sharedStrings.xml><?xml version="1.0" encoding="utf-8"?>
<sst xmlns="http://schemas.openxmlformats.org/spreadsheetml/2006/main" count="383" uniqueCount="96">
  <si>
    <t>2017 год
(план)</t>
  </si>
  <si>
    <t>2018 год
(план)</t>
  </si>
  <si>
    <t>2019 год
(план)</t>
  </si>
  <si>
    <t>Содержание</t>
  </si>
  <si>
    <t xml:space="preserve">Условие
</t>
  </si>
  <si>
    <t xml:space="preserve">Наименование показателя объема услуги (работы)
</t>
  </si>
  <si>
    <t xml:space="preserve">Наименование муниципальной услуги (работы)
</t>
  </si>
  <si>
    <t xml:space="preserve">Расходы на оказание муниципальной услуги (работы), тыс. руб.
</t>
  </si>
  <si>
    <t xml:space="preserve">Основное мероприятие 1.1: Развитие библиотечного дела
</t>
  </si>
  <si>
    <t>Подпрограмма 1: "Культурное наследие"</t>
  </si>
  <si>
    <t>Основное мероприятие 1.4: Развитие музейного дела</t>
  </si>
  <si>
    <t>Основное мероприятие 1.2: Комплектование библиотечных фондов</t>
  </si>
  <si>
    <t>Подпрограмма 3. «Развитие дополнительного образования в области культуры»</t>
  </si>
  <si>
    <t>Основное мероприятие 3.1: Организация предоставления дополнительного образования в области культуры</t>
  </si>
  <si>
    <t>Реализация дополнительных общеобразовательных предпрофессиональных программ</t>
  </si>
  <si>
    <t>Реализация дополнительных общеобразовательных общеразвивающих программ</t>
  </si>
  <si>
    <t>Основное мероприятие 2.1: Организация деятельности МБУК "КДЦ им. Вл.Высоцкого"</t>
  </si>
  <si>
    <t>Основное мероприятие 2.2: Организация деятельности МБУК "КДЦ "Юбилейный"</t>
  </si>
  <si>
    <t>Основное мероприятие 2.4: Организация деятельности МБУ "Кинокомплекс "Родина"</t>
  </si>
  <si>
    <t>в стационарных условиях</t>
  </si>
  <si>
    <t>количество посещений</t>
  </si>
  <si>
    <t>число посетителей музея</t>
  </si>
  <si>
    <t xml:space="preserve">Количество клубных формирований </t>
  </si>
  <si>
    <t>на закрытой площадке</t>
  </si>
  <si>
    <t>Число зрителей</t>
  </si>
  <si>
    <t>Количество мероприятий</t>
  </si>
  <si>
    <t>очная</t>
  </si>
  <si>
    <t>художественной</t>
  </si>
  <si>
    <t>фортепиано</t>
  </si>
  <si>
    <t>духовые и ударные инструменты</t>
  </si>
  <si>
    <t>струнные инструменты</t>
  </si>
  <si>
    <t>народные инструменты</t>
  </si>
  <si>
    <t>хореографическое творчество</t>
  </si>
  <si>
    <t xml:space="preserve">живопись </t>
  </si>
  <si>
    <t>дизайн</t>
  </si>
  <si>
    <t>инструменты эстрадного оркестра</t>
  </si>
  <si>
    <t>Приложение № 5
к муниципальной программе "Развитие культуры на 2017-2019 годы", утвержденной постановлением Администрации города Норильска 
от __________2016 № ___</t>
  </si>
  <si>
    <t>число участников</t>
  </si>
  <si>
    <t>количество обучающихся</t>
  </si>
  <si>
    <t>количество обучающихся в 2016 г., человеко-час.с 2017 г.</t>
  </si>
  <si>
    <t>Прогноз сводных показателей муниципальных заданий по муниципальной программе "Развитие культуры" на 2017-2019 годы</t>
  </si>
  <si>
    <t>Значение показателя объема услуги (работы)</t>
  </si>
  <si>
    <t>Действующая редакция</t>
  </si>
  <si>
    <t>Предлагаемая редакция</t>
  </si>
  <si>
    <t>2. Подпрограмма «Искусство и народное творчество»</t>
  </si>
  <si>
    <t>-</t>
  </si>
  <si>
    <t>С учетом всех форм</t>
  </si>
  <si>
    <t>Культурно-массовых (иной деятельности, в результате которой сохраняются, создаются, распространяются и осваиваются культурные ценности)</t>
  </si>
  <si>
    <t>На территории Российской Федерации</t>
  </si>
  <si>
    <t xml:space="preserve"> Количество участников мероприятий</t>
  </si>
  <si>
    <t>Творческих (фестиваль, выставка, конкурс, смотр)</t>
  </si>
  <si>
    <t>Культурно-массовых (иные зрелищные мероприятия)</t>
  </si>
  <si>
    <t>количество фильмокопий</t>
  </si>
  <si>
    <t>Количество  мероприятий</t>
  </si>
  <si>
    <r>
      <t xml:space="preserve">количество документов </t>
    </r>
    <r>
      <rPr>
        <i/>
        <sz val="14"/>
        <rFont val="Times New Roman"/>
        <family val="1"/>
        <charset val="204"/>
      </rPr>
      <t>(общее количество библиотечного фонда в отчетном году)</t>
    </r>
  </si>
  <si>
    <r>
      <t xml:space="preserve">количество документов </t>
    </r>
    <r>
      <rPr>
        <i/>
        <sz val="14"/>
        <rFont val="Times New Roman"/>
        <family val="1"/>
        <charset val="204"/>
      </rPr>
      <t>(количество документов, находящихся в электронном каталоге)</t>
    </r>
  </si>
  <si>
    <r>
      <t xml:space="preserve">количество экспозиций </t>
    </r>
    <r>
      <rPr>
        <i/>
        <sz val="14"/>
        <rFont val="Times New Roman"/>
        <family val="1"/>
        <charset val="204"/>
      </rPr>
      <t>(количество выставок открытых в отчетном году из общего числа выставок)</t>
    </r>
  </si>
  <si>
    <r>
      <t>количество предметов (</t>
    </r>
    <r>
      <rPr>
        <i/>
        <sz val="14"/>
        <rFont val="Times New Roman"/>
        <family val="1"/>
        <charset val="204"/>
      </rPr>
      <t>количество экспонатов основного фонда  законсервированных и отреставрированных в отчетном году)</t>
    </r>
  </si>
  <si>
    <t>Основное мероприятие 2.3: Организация деятельности МБУК "Городской центр культуры"</t>
  </si>
  <si>
    <t>человеко-час</t>
  </si>
  <si>
    <t>Прогноз сводных показателей муниципальных заданий по муниципальной программе "Развитие культуры"</t>
  </si>
  <si>
    <t>Показ кинофильмов  - услуга платная</t>
  </si>
  <si>
    <t>Показ кинофильмов  - услуга бесплатная</t>
  </si>
  <si>
    <t>Показ кинофильмов - услуга платная</t>
  </si>
  <si>
    <t>Показ кинофильмов - услуга бесплатная</t>
  </si>
  <si>
    <r>
      <t xml:space="preserve">количество предметов </t>
    </r>
    <r>
      <rPr>
        <i/>
        <sz val="14"/>
        <rFont val="Times New Roman"/>
        <family val="1"/>
        <charset val="204"/>
      </rPr>
      <t>(общее количество экспонатов музейного фонда)</t>
    </r>
  </si>
  <si>
    <t>Осуществление реставрации и консервации музейных предметов, музейных коллекций -работа бесплатная</t>
  </si>
  <si>
    <t>Формирование, учет, изучение, обеспечение физического сохранения и безопасности музейных предметов, музейных коллекций -работа бесплатная</t>
  </si>
  <si>
    <t>Создание экспозиций (выставок) музеев, организация выездных выставок - работа бесплатная</t>
  </si>
  <si>
    <t>Публичный показ музейных предметов, музейных коллекций -услуга платная</t>
  </si>
  <si>
    <t>Библиотечное, библиографическое и информационное обслуживание пользователей библиотеки - услуга бесплатная</t>
  </si>
  <si>
    <t>Библиографическая обработка документов и создание каталогов - работа бесплатная</t>
  </si>
  <si>
    <t>Организация деятельности клубных формирований и формирований самодеятельного народного творчества - работа бесплатная</t>
  </si>
  <si>
    <t>Формирование, учет и сохранение фильмофонда - работа бесплатная</t>
  </si>
  <si>
    <t>Организация и проведение культурно-массовых мероприятий - работа бесплатная</t>
  </si>
  <si>
    <t>Организация и проведение мероприятий - услуга платная</t>
  </si>
  <si>
    <t>Организация и проведение культурно-массовых мероприятий  - работа бесплатная</t>
  </si>
  <si>
    <t>Реализация дополнительных общеобразовательных предпрофессиональных программ - услуга бесплатная</t>
  </si>
  <si>
    <t>Реализация дополнительных общеобразовательных общеразвивающих программ - услуга бесплатная</t>
  </si>
  <si>
    <t>хоровое пение</t>
  </si>
  <si>
    <t>Основное мероприятие 2.5: Сохранение и развитие народных художественных промыслов и ремёсел (декоративно-прикладное творчество)</t>
  </si>
  <si>
    <t>Основное мероприятие 2.6: Организация деятельности культурно-досуговых учреждений и кинотеатра</t>
  </si>
  <si>
    <t>2025 год
(план)</t>
  </si>
  <si>
    <t>музыкальный фольклор</t>
  </si>
  <si>
    <t>2026 год
(план)</t>
  </si>
  <si>
    <t>2023
(факт)</t>
  </si>
  <si>
    <t>2024 год
(оценка)</t>
  </si>
  <si>
    <t>2027
(план)</t>
  </si>
  <si>
    <t>2027 год
(план)</t>
  </si>
  <si>
    <t>2023 год
(факт)</t>
  </si>
  <si>
    <t xml:space="preserve">Приложение N 1
к постановлению Администрации города Норильска
от ___________2025 г. N _____
</t>
  </si>
  <si>
    <t>Приложение № 5
к муниципальной программе  "Развитие культуры", утвержденной 
постановлением Администрации города Норильска от 05.12.2016  № 580</t>
  </si>
  <si>
    <t>декоративно-прикладное творчество</t>
  </si>
  <si>
    <t>художественная</t>
  </si>
  <si>
    <t>искусство театра</t>
  </si>
  <si>
    <t>2024 год
(факт)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</si>
</sst>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"/>
    <numFmt numFmtId="166" formatCode="_-* #,##0.00_р_._-;\-* #,##0.00_р_._-;_-* \-??_р_._-;_-@_-"/>
    <numFmt numFmtId="167" formatCode="0.0"/>
  </numFmts>
  <fonts count="2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"/>
      <family val="2"/>
    </font>
    <font>
      <i/>
      <sz val="14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4"/>
      <color indexed="81"/>
      <name val="Tahoma"/>
      <family val="2"/>
      <charset val="204"/>
    </font>
    <font>
      <sz val="10"/>
      <name val="Times New Roman"/>
      <family val="1"/>
      <charset val="204"/>
    </font>
    <font>
      <b/>
      <sz val="12"/>
      <color indexed="81"/>
      <name val="Tahoma"/>
      <family val="2"/>
      <charset val="204"/>
    </font>
    <font>
      <b/>
      <sz val="20"/>
      <name val="Times New Roman"/>
      <family val="1"/>
      <charset val="204"/>
    </font>
    <font>
      <sz val="12"/>
      <color indexed="81"/>
      <name val="Tahoma"/>
      <family val="2"/>
      <charset val="204"/>
    </font>
    <font>
      <b/>
      <sz val="18"/>
      <name val="Times New Roman"/>
      <family val="1"/>
      <charset val="204"/>
    </font>
    <font>
      <b/>
      <sz val="28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2">
    <xf numFmtId="0" fontId="0" fillId="0" borderId="0"/>
    <xf numFmtId="0" fontId="2" fillId="0" borderId="0"/>
    <xf numFmtId="0" fontId="7" fillId="0" borderId="0"/>
    <xf numFmtId="0" fontId="9" fillId="0" borderId="0"/>
    <xf numFmtId="0" fontId="10" fillId="0" borderId="0"/>
    <xf numFmtId="0" fontId="1" fillId="0" borderId="0"/>
    <xf numFmtId="0" fontId="2" fillId="0" borderId="0"/>
    <xf numFmtId="0" fontId="9" fillId="0" borderId="0"/>
    <xf numFmtId="166" fontId="16" fillId="0" borderId="0" applyFill="0" applyBorder="0" applyAlignment="0" applyProtection="0"/>
    <xf numFmtId="0" fontId="16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22">
    <xf numFmtId="0" fontId="0" fillId="0" borderId="0" xfId="0"/>
    <xf numFmtId="0" fontId="3" fillId="0" borderId="0" xfId="1" applyFont="1" applyFill="1" applyAlignment="1">
      <alignment vertical="top" wrapText="1"/>
    </xf>
    <xf numFmtId="0" fontId="3" fillId="0" borderId="0" xfId="1" applyFont="1" applyFill="1" applyAlignment="1">
      <alignment wrapText="1"/>
    </xf>
    <xf numFmtId="0" fontId="4" fillId="0" borderId="0" xfId="1" applyFont="1" applyFill="1" applyAlignment="1">
      <alignment wrapText="1"/>
    </xf>
    <xf numFmtId="0" fontId="12" fillId="0" borderId="0" xfId="0" applyFont="1" applyBorder="1" applyAlignment="1">
      <alignment vertical="center" wrapText="1"/>
    </xf>
    <xf numFmtId="0" fontId="12" fillId="0" borderId="0" xfId="0" applyFont="1" applyBorder="1" applyAlignment="1">
      <alignment horizontal="right"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vertical="center" wrapText="1"/>
    </xf>
    <xf numFmtId="0" fontId="14" fillId="0" borderId="0" xfId="0" applyFont="1" applyBorder="1" applyAlignment="1">
      <alignment horizontal="center" vertical="center" wrapText="1"/>
    </xf>
    <xf numFmtId="3" fontId="14" fillId="0" borderId="0" xfId="0" applyNumberFormat="1" applyFont="1" applyBorder="1" applyAlignment="1">
      <alignment horizontal="center" vertical="center" wrapText="1"/>
    </xf>
    <xf numFmtId="0" fontId="4" fillId="0" borderId="0" xfId="1" applyFont="1" applyFill="1" applyAlignment="1">
      <alignment vertical="top" wrapText="1"/>
    </xf>
    <xf numFmtId="0" fontId="4" fillId="0" borderId="0" xfId="1" applyFont="1" applyFill="1" applyAlignment="1">
      <alignment horizontal="center" vertical="top" wrapText="1"/>
    </xf>
    <xf numFmtId="49" fontId="11" fillId="0" borderId="1" xfId="0" applyNumberFormat="1" applyFont="1" applyBorder="1" applyAlignment="1">
      <alignment horizontal="left" vertical="top" wrapText="1"/>
    </xf>
    <xf numFmtId="49" fontId="11" fillId="0" borderId="1" xfId="0" applyNumberFormat="1" applyFont="1" applyBorder="1" applyAlignment="1">
      <alignment vertical="top" wrapText="1"/>
    </xf>
    <xf numFmtId="49" fontId="11" fillId="0" borderId="1" xfId="0" applyNumberFormat="1" applyFont="1" applyFill="1" applyBorder="1" applyAlignment="1">
      <alignment vertical="top" wrapText="1"/>
    </xf>
    <xf numFmtId="3" fontId="3" fillId="0" borderId="1" xfId="1" applyNumberFormat="1" applyFont="1" applyFill="1" applyBorder="1" applyAlignment="1">
      <alignment vertical="top" wrapText="1"/>
    </xf>
    <xf numFmtId="3" fontId="4" fillId="0" borderId="1" xfId="1" applyNumberFormat="1" applyFont="1" applyFill="1" applyBorder="1" applyAlignment="1">
      <alignment vertical="top" wrapText="1"/>
    </xf>
    <xf numFmtId="0" fontId="4" fillId="0" borderId="1" xfId="1" applyFont="1" applyFill="1" applyBorder="1" applyAlignment="1">
      <alignment horizontal="center" vertical="top" wrapText="1"/>
    </xf>
    <xf numFmtId="0" fontId="4" fillId="0" borderId="1" xfId="1" applyFont="1" applyFill="1" applyBorder="1" applyAlignment="1">
      <alignment vertical="top" wrapText="1"/>
    </xf>
    <xf numFmtId="49" fontId="3" fillId="0" borderId="1" xfId="1" applyNumberFormat="1" applyFont="1" applyFill="1" applyBorder="1" applyAlignment="1">
      <alignment vertical="top" wrapText="1"/>
    </xf>
    <xf numFmtId="0" fontId="3" fillId="0" borderId="0" xfId="1" applyFont="1" applyFill="1" applyAlignment="1">
      <alignment horizontal="left" vertical="center" wrapText="1"/>
    </xf>
    <xf numFmtId="167" fontId="3" fillId="0" borderId="0" xfId="0" applyNumberFormat="1" applyFont="1" applyFill="1" applyBorder="1" applyAlignment="1">
      <alignment vertical="top" wrapText="1"/>
    </xf>
    <xf numFmtId="167" fontId="21" fillId="0" borderId="0" xfId="0" applyNumberFormat="1" applyFont="1" applyFill="1" applyBorder="1" applyAlignment="1">
      <alignment vertical="top" wrapText="1"/>
    </xf>
    <xf numFmtId="0" fontId="3" fillId="0" borderId="1" xfId="1" applyFont="1" applyFill="1" applyBorder="1" applyAlignment="1">
      <alignment vertical="top" wrapText="1"/>
    </xf>
    <xf numFmtId="0" fontId="3" fillId="0" borderId="3" xfId="1" applyFont="1" applyFill="1" applyBorder="1" applyAlignment="1">
      <alignment vertical="top" wrapText="1"/>
    </xf>
    <xf numFmtId="49" fontId="3" fillId="0" borderId="1" xfId="1" applyNumberFormat="1" applyFont="1" applyFill="1" applyBorder="1" applyAlignment="1">
      <alignment horizontal="left" vertical="center" wrapText="1"/>
    </xf>
    <xf numFmtId="0" fontId="3" fillId="0" borderId="4" xfId="1" applyFont="1" applyFill="1" applyBorder="1" applyAlignment="1">
      <alignment vertical="top" wrapText="1"/>
    </xf>
    <xf numFmtId="165" fontId="3" fillId="0" borderId="0" xfId="1" applyNumberFormat="1" applyFont="1" applyFill="1" applyAlignment="1">
      <alignment vertical="top" wrapText="1"/>
    </xf>
    <xf numFmtId="165" fontId="8" fillId="0" borderId="0" xfId="1" applyNumberFormat="1" applyFont="1" applyFill="1" applyAlignment="1">
      <alignment vertical="top" wrapText="1"/>
    </xf>
    <xf numFmtId="0" fontId="3" fillId="0" borderId="1" xfId="1" applyFont="1" applyFill="1" applyBorder="1" applyAlignment="1">
      <alignment vertical="center" wrapText="1"/>
    </xf>
    <xf numFmtId="0" fontId="3" fillId="0" borderId="4" xfId="1" applyFont="1" applyFill="1" applyBorder="1" applyAlignment="1">
      <alignment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left" vertical="top" wrapText="1"/>
    </xf>
    <xf numFmtId="4" fontId="3" fillId="0" borderId="1" xfId="1" applyNumberFormat="1" applyFont="1" applyFill="1" applyBorder="1" applyAlignment="1">
      <alignment horizontal="center" vertical="center" wrapText="1"/>
    </xf>
    <xf numFmtId="3" fontId="3" fillId="0" borderId="1" xfId="1" applyNumberFormat="1" applyFont="1" applyFill="1" applyBorder="1" applyAlignment="1">
      <alignment horizontal="center" vertical="center" wrapText="1"/>
    </xf>
    <xf numFmtId="0" fontId="23" fillId="0" borderId="0" xfId="1" applyFont="1" applyFill="1" applyBorder="1" applyAlignment="1">
      <alignment horizontal="center" vertical="top" wrapText="1"/>
    </xf>
    <xf numFmtId="0" fontId="3" fillId="0" borderId="3" xfId="1" applyFont="1" applyFill="1" applyBorder="1" applyAlignment="1">
      <alignment horizontal="left" vertical="center" wrapText="1"/>
    </xf>
    <xf numFmtId="0" fontId="8" fillId="0" borderId="0" xfId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left" vertical="top" wrapText="1"/>
    </xf>
    <xf numFmtId="0" fontId="5" fillId="0" borderId="0" xfId="1" applyFont="1" applyFill="1" applyBorder="1" applyAlignment="1">
      <alignment horizontal="left"/>
    </xf>
    <xf numFmtId="0" fontId="3" fillId="0" borderId="0" xfId="1" applyFont="1" applyFill="1" applyBorder="1" applyAlignment="1">
      <alignment vertical="top" wrapText="1"/>
    </xf>
    <xf numFmtId="0" fontId="3" fillId="0" borderId="0" xfId="1" applyFont="1" applyFill="1" applyBorder="1" applyAlignment="1">
      <alignment wrapText="1"/>
    </xf>
    <xf numFmtId="0" fontId="3" fillId="0" borderId="0" xfId="1" applyFont="1" applyFill="1" applyAlignment="1">
      <alignment horizontal="center" vertical="top" wrapText="1"/>
    </xf>
    <xf numFmtId="0" fontId="23" fillId="0" borderId="0" xfId="1" applyFont="1" applyFill="1" applyBorder="1" applyAlignment="1">
      <alignment vertical="top" wrapText="1"/>
    </xf>
    <xf numFmtId="0" fontId="25" fillId="0" borderId="0" xfId="1" applyFont="1" applyFill="1" applyBorder="1" applyAlignment="1">
      <alignment vertical="top" wrapText="1"/>
    </xf>
    <xf numFmtId="0" fontId="8" fillId="0" borderId="0" xfId="1" applyFont="1" applyFill="1" applyBorder="1" applyAlignment="1">
      <alignment vertical="top" wrapText="1"/>
    </xf>
    <xf numFmtId="3" fontId="3" fillId="0" borderId="1" xfId="1" applyNumberFormat="1" applyFont="1" applyFill="1" applyBorder="1" applyAlignment="1">
      <alignment horizontal="center" vertical="top" wrapText="1"/>
    </xf>
    <xf numFmtId="0" fontId="3" fillId="0" borderId="0" xfId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165" fontId="3" fillId="0" borderId="1" xfId="1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3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8" fillId="0" borderId="0" xfId="1" applyFont="1" applyFill="1" applyBorder="1" applyAlignment="1">
      <alignment horizontal="left" vertical="top" wrapText="1"/>
    </xf>
    <xf numFmtId="0" fontId="3" fillId="0" borderId="0" xfId="1" applyFont="1" applyFill="1" applyAlignment="1">
      <alignment horizontal="right" vertical="top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top" wrapText="1"/>
    </xf>
    <xf numFmtId="0" fontId="8" fillId="0" borderId="2" xfId="1" applyFont="1" applyFill="1" applyBorder="1" applyAlignment="1">
      <alignment horizontal="center" vertical="top" wrapText="1"/>
    </xf>
    <xf numFmtId="0" fontId="8" fillId="0" borderId="0" xfId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top" wrapText="1"/>
    </xf>
    <xf numFmtId="165" fontId="3" fillId="0" borderId="3" xfId="1" applyNumberFormat="1" applyFont="1" applyFill="1" applyBorder="1" applyAlignment="1">
      <alignment horizontal="center" vertical="center" wrapText="1"/>
    </xf>
    <xf numFmtId="165" fontId="3" fillId="0" borderId="10" xfId="1" applyNumberFormat="1" applyFont="1" applyFill="1" applyBorder="1" applyAlignment="1">
      <alignment horizontal="center" vertical="center" wrapText="1"/>
    </xf>
    <xf numFmtId="165" fontId="3" fillId="0" borderId="4" xfId="1" applyNumberFormat="1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left" vertical="top" wrapText="1"/>
    </xf>
    <xf numFmtId="0" fontId="8" fillId="0" borderId="9" xfId="1" applyFont="1" applyFill="1" applyBorder="1" applyAlignment="1">
      <alignment horizontal="left" vertical="top" wrapText="1"/>
    </xf>
    <xf numFmtId="0" fontId="8" fillId="0" borderId="8" xfId="1" applyFont="1" applyFill="1" applyBorder="1" applyAlignment="1">
      <alignment horizontal="left" vertical="top" wrapText="1"/>
    </xf>
    <xf numFmtId="0" fontId="26" fillId="0" borderId="0" xfId="1" applyFont="1" applyFill="1" applyAlignment="1">
      <alignment horizontal="center" vertical="top" wrapText="1"/>
    </xf>
    <xf numFmtId="0" fontId="8" fillId="0" borderId="11" xfId="1" applyFont="1" applyFill="1" applyBorder="1" applyAlignment="1">
      <alignment horizontal="left" vertical="top" wrapText="1"/>
    </xf>
    <xf numFmtId="0" fontId="8" fillId="0" borderId="12" xfId="1" applyFont="1" applyFill="1" applyBorder="1" applyAlignment="1">
      <alignment horizontal="left" vertical="top" wrapText="1"/>
    </xf>
    <xf numFmtId="0" fontId="3" fillId="0" borderId="3" xfId="1" applyFont="1" applyFill="1" applyBorder="1" applyAlignment="1">
      <alignment horizontal="left" vertical="center" wrapText="1"/>
    </xf>
    <xf numFmtId="0" fontId="3" fillId="0" borderId="4" xfId="1" applyFont="1" applyFill="1" applyBorder="1" applyAlignment="1">
      <alignment horizontal="left" vertical="center" wrapText="1"/>
    </xf>
    <xf numFmtId="0" fontId="3" fillId="0" borderId="3" xfId="1" applyFont="1" applyFill="1" applyBorder="1" applyAlignment="1">
      <alignment horizontal="center" vertical="top" wrapText="1"/>
    </xf>
    <xf numFmtId="0" fontId="3" fillId="0" borderId="4" xfId="1" applyFont="1" applyFill="1" applyBorder="1" applyAlignment="1">
      <alignment horizontal="center" vertical="top" wrapText="1"/>
    </xf>
    <xf numFmtId="0" fontId="3" fillId="0" borderId="3" xfId="1" applyFont="1" applyFill="1" applyBorder="1" applyAlignment="1">
      <alignment horizontal="left" vertical="top" wrapText="1"/>
    </xf>
    <xf numFmtId="0" fontId="3" fillId="0" borderId="4" xfId="1" applyFont="1" applyFill="1" applyBorder="1" applyAlignment="1">
      <alignment horizontal="left" vertical="top" wrapText="1"/>
    </xf>
    <xf numFmtId="0" fontId="3" fillId="0" borderId="10" xfId="1" applyFont="1" applyFill="1" applyBorder="1" applyAlignment="1">
      <alignment horizontal="left" vertical="center" wrapText="1"/>
    </xf>
    <xf numFmtId="0" fontId="23" fillId="0" borderId="0" xfId="1" applyFont="1" applyFill="1" applyBorder="1" applyAlignment="1">
      <alignment horizontal="center" vertical="top" wrapText="1"/>
    </xf>
    <xf numFmtId="0" fontId="3" fillId="0" borderId="0" xfId="1" applyFont="1" applyFill="1" applyBorder="1" applyAlignment="1">
      <alignment horizontal="center" vertical="top" wrapText="1"/>
    </xf>
    <xf numFmtId="49" fontId="3" fillId="0" borderId="3" xfId="1" applyNumberFormat="1" applyFont="1" applyFill="1" applyBorder="1" applyAlignment="1">
      <alignment horizontal="center" vertical="center" wrapText="1"/>
    </xf>
    <xf numFmtId="49" fontId="3" fillId="0" borderId="10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0" fontId="27" fillId="0" borderId="12" xfId="0" applyFont="1" applyFill="1" applyBorder="1" applyAlignment="1">
      <alignment vertical="top" wrapText="1"/>
    </xf>
    <xf numFmtId="0" fontId="8" fillId="0" borderId="5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27" fillId="0" borderId="2" xfId="0" applyFont="1" applyFill="1" applyBorder="1" applyAlignment="1">
      <alignment wrapText="1"/>
    </xf>
    <xf numFmtId="165" fontId="3" fillId="0" borderId="1" xfId="1" applyNumberFormat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left" vertical="top" wrapText="1"/>
    </xf>
    <xf numFmtId="49" fontId="3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0" xfId="1" applyFont="1" applyFill="1" applyAlignment="1"/>
    <xf numFmtId="0" fontId="5" fillId="0" borderId="0" xfId="1" applyFont="1" applyFill="1" applyAlignment="1">
      <alignment horizontal="left" vertical="top" wrapText="1"/>
    </xf>
    <xf numFmtId="0" fontId="5" fillId="0" borderId="0" xfId="1" applyFont="1" applyFill="1" applyBorder="1" applyAlignment="1">
      <alignment horizontal="left"/>
    </xf>
    <xf numFmtId="0" fontId="4" fillId="0" borderId="0" xfId="1" applyFont="1" applyFill="1" applyAlignment="1">
      <alignment vertical="top" wrapText="1"/>
    </xf>
    <xf numFmtId="0" fontId="4" fillId="0" borderId="0" xfId="1" applyFont="1" applyFill="1" applyAlignment="1">
      <alignment horizontal="center" vertical="top" wrapText="1"/>
    </xf>
    <xf numFmtId="0" fontId="6" fillId="0" borderId="0" xfId="1" applyFont="1" applyFill="1" applyAlignment="1">
      <alignment horizontal="center" vertical="top" wrapText="1"/>
    </xf>
    <xf numFmtId="0" fontId="6" fillId="0" borderId="1" xfId="1" applyFont="1" applyFill="1" applyBorder="1" applyAlignment="1">
      <alignment horizontal="center" vertical="top" wrapText="1"/>
    </xf>
    <xf numFmtId="0" fontId="14" fillId="0" borderId="0" xfId="0" applyFont="1" applyBorder="1" applyAlignment="1">
      <alignment horizontal="center" vertical="center" wrapText="1"/>
    </xf>
    <xf numFmtId="49" fontId="14" fillId="0" borderId="0" xfId="0" applyNumberFormat="1" applyFont="1" applyBorder="1" applyAlignment="1">
      <alignment horizontal="center" vertical="center" wrapText="1"/>
    </xf>
    <xf numFmtId="3" fontId="14" fillId="0" borderId="0" xfId="0" applyNumberFormat="1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3" fontId="14" fillId="0" borderId="0" xfId="0" applyNumberFormat="1" applyFont="1" applyBorder="1" applyAlignment="1">
      <alignment horizontal="center" vertical="center" wrapText="1"/>
    </xf>
    <xf numFmtId="3" fontId="15" fillId="0" borderId="0" xfId="0" applyNumberFormat="1" applyFont="1" applyBorder="1" applyAlignment="1">
      <alignment horizontal="center" vertical="center"/>
    </xf>
    <xf numFmtId="0" fontId="3" fillId="0" borderId="1" xfId="1" applyFont="1" applyFill="1" applyBorder="1" applyAlignment="1">
      <alignment horizontal="center" wrapText="1"/>
    </xf>
    <xf numFmtId="0" fontId="8" fillId="0" borderId="7" xfId="1" applyFont="1" applyFill="1" applyBorder="1" applyAlignment="1">
      <alignment horizontal="center" vertical="center" wrapText="1"/>
    </xf>
    <xf numFmtId="0" fontId="8" fillId="0" borderId="9" xfId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top" wrapText="1"/>
    </xf>
    <xf numFmtId="0" fontId="8" fillId="0" borderId="9" xfId="1" applyFont="1" applyFill="1" applyBorder="1" applyAlignment="1">
      <alignment horizontal="center" vertical="top" wrapText="1"/>
    </xf>
    <xf numFmtId="0" fontId="8" fillId="0" borderId="8" xfId="1" applyFont="1" applyFill="1" applyBorder="1" applyAlignment="1">
      <alignment horizontal="center" vertical="top" wrapText="1"/>
    </xf>
    <xf numFmtId="0" fontId="8" fillId="0" borderId="6" xfId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3" fontId="3" fillId="0" borderId="7" xfId="1" applyNumberFormat="1" applyFont="1" applyFill="1" applyBorder="1" applyAlignment="1">
      <alignment horizontal="center" vertical="center" wrapText="1"/>
    </xf>
    <xf numFmtId="3" fontId="3" fillId="0" borderId="0" xfId="1" applyNumberFormat="1" applyFont="1" applyFill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2"/>
    <cellStyle name="Обычный 2 2 2" xfId="4"/>
    <cellStyle name="Обычный 2 2 2 2" xfId="6"/>
    <cellStyle name="Обычный 2 3" xfId="3"/>
    <cellStyle name="Обычный 4" xfId="5"/>
    <cellStyle name="Обычный 5" xfId="9"/>
    <cellStyle name="Обычный 7" xfId="7"/>
    <cellStyle name="Финансовый 2" xfId="8"/>
    <cellStyle name="Финансовый 3" xfId="10"/>
    <cellStyle name="Финансовый 3 2" xfId="11"/>
  </cellStyles>
  <dxfs count="0"/>
  <tableStyles count="0" defaultTableStyle="TableStyleMedium2" defaultPivotStyle="PivotStyleLight16"/>
  <colors>
    <mruColors>
      <color rgb="FFFF99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SC_W\&#1055;&#1088;&#1086;&#1075;&#1085;&#1086;&#1079;\&#1055;&#1088;&#1086;&#1075;05_00(27.0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SC_W\&#1055;&#1088;&#1086;&#1075;&#1085;&#1086;&#1079;\&#1055;&#1088;&#1086;&#1075;05_00(27.06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&#1061;&#1072;&#1085;&#1086;&#1074;&#1072;\&#1043;&#1088;(27.07.00)5&#106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&#1061;&#1072;&#1085;&#1086;&#1074;&#1072;\&#1043;&#1088;(27.07.00)5&#106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3.21.7\&#1087;&#1088;&#1080;&#1077;&#1084;&#1085;&#1072;&#1103;\&#1050;&#1091;&#1088;&#1072;&#1085;&#1086;&#1074;\Pr(2000)Tabl\9&#1072;&#1087;&#1088;2003\V&#1094;&#1077;&#1083;2.1_2002.1.04.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V&#1045;&#1052;_2001.5.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SC_W\&#1055;&#1088;&#1086;&#1075;&#1085;&#1086;&#1079;\&#1055;&#1088;&#1086;&#1075;05_00(27.06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Гр5(о)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  <sheetName val="динамика цвет мет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  <sheetName val="2002_v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  <sheetName val="ПРОГНОЗ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I98"/>
  <sheetViews>
    <sheetView tabSelected="1" view="pageBreakPreview" topLeftCell="B1" zoomScale="70" zoomScaleNormal="85" zoomScaleSheetLayoutView="70" workbookViewId="0">
      <pane ySplit="7" topLeftCell="A62" activePane="bottomLeft" state="frozen"/>
      <selection pane="bottomLeft" activeCell="M66" sqref="M66:M76"/>
    </sheetView>
  </sheetViews>
  <sheetFormatPr defaultColWidth="9.140625" defaultRowHeight="18.75" x14ac:dyDescent="0.25"/>
  <cols>
    <col min="1" max="1" width="36" style="20" customWidth="1"/>
    <col min="2" max="2" width="26" style="1" customWidth="1"/>
    <col min="3" max="3" width="18.42578125" style="1" customWidth="1"/>
    <col min="4" max="4" width="34.5703125" style="1" customWidth="1"/>
    <col min="5" max="9" width="14.140625" style="1" customWidth="1"/>
    <col min="10" max="13" width="13.28515625" style="1" customWidth="1"/>
    <col min="14" max="14" width="15.5703125" style="1" customWidth="1"/>
    <col min="15" max="15" width="39.28515625" style="42" customWidth="1"/>
    <col min="16" max="16" width="16" style="42" customWidth="1"/>
    <col min="17" max="17" width="12.28515625" style="42" customWidth="1"/>
    <col min="18" max="18" width="9.140625" style="42" customWidth="1"/>
    <col min="19" max="25" width="9.140625" style="1" customWidth="1"/>
    <col min="26" max="16384" width="9.140625" style="1"/>
  </cols>
  <sheetData>
    <row r="1" spans="1:18" ht="13.5" customHeight="1" x14ac:dyDescent="0.25">
      <c r="J1" s="41"/>
    </row>
    <row r="2" spans="1:18" ht="63.75" customHeight="1" x14ac:dyDescent="0.25">
      <c r="H2" s="58" t="s">
        <v>90</v>
      </c>
      <c r="I2" s="58"/>
      <c r="J2" s="58"/>
      <c r="K2" s="58"/>
      <c r="L2" s="58"/>
      <c r="M2" s="58"/>
      <c r="N2" s="58"/>
    </row>
    <row r="3" spans="1:18" s="2" customFormat="1" ht="64.5" customHeight="1" x14ac:dyDescent="0.3">
      <c r="A3" s="20"/>
      <c r="E3" s="1"/>
      <c r="F3" s="1"/>
      <c r="G3" s="1"/>
      <c r="H3" s="58" t="s">
        <v>91</v>
      </c>
      <c r="I3" s="58"/>
      <c r="J3" s="58"/>
      <c r="K3" s="58"/>
      <c r="L3" s="58"/>
      <c r="M3" s="58"/>
      <c r="N3" s="58"/>
      <c r="O3" s="43"/>
      <c r="P3" s="43"/>
      <c r="Q3" s="43"/>
      <c r="R3" s="43"/>
    </row>
    <row r="4" spans="1:18" ht="27.75" customHeight="1" x14ac:dyDescent="0.25">
      <c r="A4" s="60" t="s">
        <v>60</v>
      </c>
      <c r="B4" s="60"/>
      <c r="C4" s="60"/>
      <c r="D4" s="60"/>
      <c r="E4" s="60"/>
      <c r="F4" s="60"/>
      <c r="G4" s="60"/>
      <c r="H4" s="60"/>
      <c r="I4" s="60"/>
      <c r="J4" s="60"/>
    </row>
    <row r="5" spans="1:18" hidden="1" x14ac:dyDescent="0.25"/>
    <row r="6" spans="1:18" s="44" customFormat="1" ht="39.75" customHeight="1" x14ac:dyDescent="0.25">
      <c r="A6" s="109" t="s">
        <v>6</v>
      </c>
      <c r="B6" s="94" t="s">
        <v>3</v>
      </c>
      <c r="C6" s="94" t="s">
        <v>4</v>
      </c>
      <c r="D6" s="94" t="s">
        <v>5</v>
      </c>
      <c r="E6" s="110" t="s">
        <v>41</v>
      </c>
      <c r="F6" s="111"/>
      <c r="G6" s="111"/>
      <c r="H6" s="111"/>
      <c r="I6" s="112"/>
      <c r="J6" s="113" t="s">
        <v>7</v>
      </c>
      <c r="K6" s="114"/>
      <c r="L6" s="114"/>
      <c r="M6" s="114"/>
      <c r="N6" s="115"/>
      <c r="O6" s="49"/>
      <c r="P6" s="49"/>
      <c r="Q6" s="49"/>
      <c r="R6" s="49"/>
    </row>
    <row r="7" spans="1:18" ht="47.25" customHeight="1" x14ac:dyDescent="0.25">
      <c r="A7" s="109"/>
      <c r="B7" s="94"/>
      <c r="C7" s="94"/>
      <c r="D7" s="94"/>
      <c r="E7" s="38" t="s">
        <v>85</v>
      </c>
      <c r="F7" s="38" t="s">
        <v>86</v>
      </c>
      <c r="G7" s="38" t="s">
        <v>82</v>
      </c>
      <c r="H7" s="38" t="s">
        <v>84</v>
      </c>
      <c r="I7" s="38" t="s">
        <v>87</v>
      </c>
      <c r="J7" s="38" t="s">
        <v>89</v>
      </c>
      <c r="K7" s="38" t="s">
        <v>95</v>
      </c>
      <c r="L7" s="38" t="s">
        <v>82</v>
      </c>
      <c r="M7" s="38" t="s">
        <v>84</v>
      </c>
      <c r="N7" s="38" t="s">
        <v>88</v>
      </c>
    </row>
    <row r="8" spans="1:18" ht="18.75" customHeight="1" x14ac:dyDescent="0.25">
      <c r="A8" s="87" t="s">
        <v>9</v>
      </c>
      <c r="B8" s="88"/>
      <c r="C8" s="88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</row>
    <row r="9" spans="1:18" ht="18.75" customHeight="1" x14ac:dyDescent="0.25">
      <c r="A9" s="116" t="s">
        <v>8</v>
      </c>
      <c r="B9" s="63"/>
      <c r="C9" s="63"/>
      <c r="D9" s="63"/>
      <c r="E9" s="63"/>
      <c r="F9" s="63"/>
      <c r="G9" s="63"/>
      <c r="H9" s="63"/>
      <c r="I9" s="63"/>
      <c r="J9" s="63"/>
      <c r="K9" s="63"/>
      <c r="L9" s="63"/>
      <c r="M9" s="63"/>
      <c r="N9" s="63"/>
    </row>
    <row r="10" spans="1:18" ht="112.5" x14ac:dyDescent="0.25">
      <c r="A10" s="31" t="s">
        <v>70</v>
      </c>
      <c r="B10" s="32" t="s">
        <v>46</v>
      </c>
      <c r="C10" s="32" t="s">
        <v>19</v>
      </c>
      <c r="D10" s="31" t="s">
        <v>20</v>
      </c>
      <c r="E10" s="117">
        <v>683023</v>
      </c>
      <c r="F10" s="117">
        <v>736000</v>
      </c>
      <c r="G10" s="118">
        <v>759000</v>
      </c>
      <c r="H10" s="34">
        <v>804000</v>
      </c>
      <c r="I10" s="34">
        <v>854000</v>
      </c>
      <c r="J10" s="65">
        <v>231908.399</v>
      </c>
      <c r="K10" s="65">
        <v>265026.853</v>
      </c>
      <c r="L10" s="65">
        <v>268024.42005000002</v>
      </c>
      <c r="M10" s="65">
        <v>271715.8</v>
      </c>
      <c r="N10" s="65">
        <v>264825.2</v>
      </c>
      <c r="O10" s="45"/>
      <c r="P10" s="45"/>
    </row>
    <row r="11" spans="1:18" ht="75" x14ac:dyDescent="0.25">
      <c r="A11" s="74" t="s">
        <v>71</v>
      </c>
      <c r="B11" s="40"/>
      <c r="C11" s="40"/>
      <c r="D11" s="31" t="s">
        <v>54</v>
      </c>
      <c r="E11" s="117">
        <v>777707</v>
      </c>
      <c r="F11" s="117">
        <v>775000</v>
      </c>
      <c r="G11" s="117">
        <v>775000</v>
      </c>
      <c r="H11" s="117">
        <v>775000</v>
      </c>
      <c r="I11" s="117">
        <v>775000</v>
      </c>
      <c r="J11" s="66"/>
      <c r="K11" s="66"/>
      <c r="L11" s="66"/>
      <c r="M11" s="66"/>
      <c r="N11" s="66"/>
      <c r="O11" s="45"/>
      <c r="P11" s="45"/>
    </row>
    <row r="12" spans="1:18" ht="75" x14ac:dyDescent="0.25">
      <c r="A12" s="75"/>
      <c r="B12" s="40"/>
      <c r="C12" s="40"/>
      <c r="D12" s="31" t="s">
        <v>55</v>
      </c>
      <c r="E12" s="117">
        <v>544365</v>
      </c>
      <c r="F12" s="117">
        <v>550000</v>
      </c>
      <c r="G12" s="117">
        <v>560000</v>
      </c>
      <c r="H12" s="34">
        <v>565000</v>
      </c>
      <c r="I12" s="34">
        <v>575000</v>
      </c>
      <c r="J12" s="67"/>
      <c r="K12" s="67"/>
      <c r="L12" s="67"/>
      <c r="M12" s="67"/>
      <c r="N12" s="67"/>
      <c r="O12" s="45"/>
      <c r="P12" s="45"/>
    </row>
    <row r="13" spans="1:18" ht="18.75" customHeight="1" x14ac:dyDescent="0.25">
      <c r="A13" s="61" t="s">
        <v>11</v>
      </c>
      <c r="B13" s="62"/>
      <c r="C13" s="62"/>
      <c r="D13" s="62"/>
      <c r="E13" s="63"/>
      <c r="F13" s="63"/>
      <c r="G13" s="63"/>
      <c r="H13" s="63"/>
      <c r="I13" s="63"/>
      <c r="J13" s="62"/>
      <c r="K13" s="62"/>
      <c r="L13" s="62"/>
      <c r="M13" s="62"/>
      <c r="N13" s="62"/>
    </row>
    <row r="14" spans="1:18" ht="75" x14ac:dyDescent="0.25">
      <c r="A14" s="31" t="str">
        <f>A11</f>
        <v>Библиографическая обработка документов и создание каталогов - работа бесплатная</v>
      </c>
      <c r="B14" s="32"/>
      <c r="C14" s="32"/>
      <c r="D14" s="31" t="str">
        <f>D11</f>
        <v>количество документов (общее количество библиотечного фонда в отчетном году)</v>
      </c>
      <c r="E14" s="64"/>
      <c r="F14" s="64"/>
      <c r="G14" s="64"/>
      <c r="H14" s="64"/>
      <c r="I14" s="38"/>
      <c r="J14" s="51">
        <v>5318.6</v>
      </c>
      <c r="K14" s="51">
        <v>3249.53</v>
      </c>
      <c r="L14" s="51">
        <v>3635.5</v>
      </c>
      <c r="M14" s="51">
        <v>7.4</v>
      </c>
      <c r="N14" s="51">
        <v>7.5</v>
      </c>
    </row>
    <row r="15" spans="1:18" ht="18.75" customHeight="1" x14ac:dyDescent="0.25">
      <c r="A15" s="61" t="s">
        <v>10</v>
      </c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</row>
    <row r="16" spans="1:18" ht="56.25" x14ac:dyDescent="0.25">
      <c r="A16" s="31" t="s">
        <v>69</v>
      </c>
      <c r="B16" s="23"/>
      <c r="C16" s="32" t="s">
        <v>19</v>
      </c>
      <c r="D16" s="29" t="s">
        <v>21</v>
      </c>
      <c r="E16" s="34">
        <v>68750</v>
      </c>
      <c r="F16" s="34">
        <v>60130</v>
      </c>
      <c r="G16" s="34">
        <v>60130</v>
      </c>
      <c r="H16" s="34">
        <v>60130</v>
      </c>
      <c r="I16" s="34">
        <v>60130</v>
      </c>
      <c r="J16" s="65">
        <v>129556.7</v>
      </c>
      <c r="K16" s="65">
        <v>138750.723</v>
      </c>
      <c r="L16" s="65">
        <v>145028.29999999999</v>
      </c>
      <c r="M16" s="65">
        <v>149381.20000000001</v>
      </c>
      <c r="N16" s="65">
        <v>143686.70000000001</v>
      </c>
    </row>
    <row r="17" spans="1:24" ht="86.25" customHeight="1" x14ac:dyDescent="0.25">
      <c r="A17" s="31" t="s">
        <v>68</v>
      </c>
      <c r="B17" s="23"/>
      <c r="C17" s="23"/>
      <c r="D17" s="29" t="s">
        <v>56</v>
      </c>
      <c r="E17" s="34">
        <v>105</v>
      </c>
      <c r="F17" s="34">
        <v>107</v>
      </c>
      <c r="G17" s="34">
        <v>108</v>
      </c>
      <c r="H17" s="119">
        <v>109</v>
      </c>
      <c r="I17" s="119">
        <v>110</v>
      </c>
      <c r="J17" s="66"/>
      <c r="K17" s="66"/>
      <c r="L17" s="66"/>
      <c r="M17" s="66"/>
      <c r="N17" s="66"/>
    </row>
    <row r="18" spans="1:24" ht="122.25" customHeight="1" x14ac:dyDescent="0.25">
      <c r="A18" s="31" t="s">
        <v>67</v>
      </c>
      <c r="B18" s="23"/>
      <c r="C18" s="23"/>
      <c r="D18" s="29" t="s">
        <v>65</v>
      </c>
      <c r="E18" s="34">
        <v>79242</v>
      </c>
      <c r="F18" s="34">
        <v>79729</v>
      </c>
      <c r="G18" s="34">
        <v>80257</v>
      </c>
      <c r="H18" s="120">
        <v>80757</v>
      </c>
      <c r="I18" s="34">
        <v>81257</v>
      </c>
      <c r="J18" s="66"/>
      <c r="K18" s="66"/>
      <c r="L18" s="66"/>
      <c r="M18" s="66"/>
      <c r="N18" s="66"/>
      <c r="O18" s="46"/>
      <c r="P18" s="47"/>
      <c r="Q18" s="47"/>
    </row>
    <row r="19" spans="1:24" ht="123" customHeight="1" x14ac:dyDescent="0.25">
      <c r="A19" s="31" t="s">
        <v>66</v>
      </c>
      <c r="B19" s="23"/>
      <c r="C19" s="23"/>
      <c r="D19" s="29" t="s">
        <v>57</v>
      </c>
      <c r="E19" s="39">
        <v>182</v>
      </c>
      <c r="F19" s="39">
        <v>182</v>
      </c>
      <c r="G19" s="121">
        <v>182</v>
      </c>
      <c r="H19" s="121">
        <v>182</v>
      </c>
      <c r="I19" s="121">
        <v>182</v>
      </c>
      <c r="J19" s="67"/>
      <c r="K19" s="67"/>
      <c r="L19" s="67"/>
      <c r="M19" s="67"/>
      <c r="N19" s="67"/>
      <c r="O19" s="71"/>
      <c r="P19" s="71"/>
      <c r="Q19" s="71"/>
      <c r="R19" s="71"/>
      <c r="S19" s="71"/>
      <c r="T19" s="71"/>
      <c r="U19" s="71"/>
      <c r="V19" s="71"/>
      <c r="W19" s="71"/>
      <c r="X19" s="71"/>
    </row>
    <row r="20" spans="1:24" ht="18.75" customHeight="1" x14ac:dyDescent="0.25">
      <c r="A20" s="61" t="s">
        <v>44</v>
      </c>
      <c r="B20" s="62"/>
      <c r="C20" s="62"/>
      <c r="D20" s="62"/>
      <c r="E20" s="62"/>
      <c r="F20" s="62"/>
      <c r="G20" s="62"/>
      <c r="H20" s="62"/>
      <c r="I20" s="62"/>
      <c r="J20" s="62"/>
      <c r="K20" s="62"/>
      <c r="L20" s="62"/>
      <c r="M20" s="62"/>
      <c r="N20" s="62"/>
    </row>
    <row r="21" spans="1:24" ht="18.75" hidden="1" customHeight="1" x14ac:dyDescent="0.25">
      <c r="A21" s="72" t="s">
        <v>16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</row>
    <row r="22" spans="1:24" ht="53.25" hidden="1" customHeight="1" x14ac:dyDescent="0.25">
      <c r="A22" s="74" t="s">
        <v>72</v>
      </c>
      <c r="B22" s="76"/>
      <c r="C22" s="76"/>
      <c r="D22" s="23" t="s">
        <v>22</v>
      </c>
      <c r="E22" s="38" t="s">
        <v>45</v>
      </c>
      <c r="F22" s="38" t="s">
        <v>45</v>
      </c>
      <c r="G22" s="38" t="s">
        <v>45</v>
      </c>
      <c r="H22" s="38" t="s">
        <v>45</v>
      </c>
      <c r="I22" s="38"/>
      <c r="J22" s="65"/>
      <c r="K22" s="65"/>
      <c r="L22" s="51"/>
      <c r="M22" s="51"/>
      <c r="N22" s="65"/>
    </row>
    <row r="23" spans="1:24" ht="67.5" hidden="1" customHeight="1" x14ac:dyDescent="0.25">
      <c r="A23" s="75"/>
      <c r="B23" s="77"/>
      <c r="C23" s="77"/>
      <c r="D23" s="23" t="s">
        <v>37</v>
      </c>
      <c r="E23" s="38" t="s">
        <v>45</v>
      </c>
      <c r="F23" s="38" t="s">
        <v>45</v>
      </c>
      <c r="G23" s="38" t="s">
        <v>45</v>
      </c>
      <c r="H23" s="38" t="s">
        <v>45</v>
      </c>
      <c r="I23" s="38"/>
      <c r="J23" s="66"/>
      <c r="K23" s="66"/>
      <c r="L23" s="51"/>
      <c r="M23" s="51"/>
      <c r="N23" s="66"/>
    </row>
    <row r="24" spans="1:24" ht="56.25" hidden="1" customHeight="1" x14ac:dyDescent="0.25">
      <c r="A24" s="31" t="s">
        <v>61</v>
      </c>
      <c r="B24" s="23" t="s">
        <v>23</v>
      </c>
      <c r="C24" s="32" t="s">
        <v>19</v>
      </c>
      <c r="D24" s="23" t="s">
        <v>24</v>
      </c>
      <c r="E24" s="38" t="s">
        <v>45</v>
      </c>
      <c r="F24" s="38" t="s">
        <v>45</v>
      </c>
      <c r="G24" s="38" t="s">
        <v>45</v>
      </c>
      <c r="H24" s="38" t="s">
        <v>45</v>
      </c>
      <c r="I24" s="38"/>
      <c r="J24" s="66"/>
      <c r="K24" s="66"/>
      <c r="L24" s="51"/>
      <c r="M24" s="51"/>
      <c r="N24" s="66"/>
    </row>
    <row r="25" spans="1:24" ht="56.25" hidden="1" customHeight="1" x14ac:dyDescent="0.25">
      <c r="A25" s="31" t="s">
        <v>62</v>
      </c>
      <c r="B25" s="23" t="s">
        <v>23</v>
      </c>
      <c r="C25" s="32" t="s">
        <v>19</v>
      </c>
      <c r="D25" s="23" t="s">
        <v>24</v>
      </c>
      <c r="E25" s="38" t="s">
        <v>45</v>
      </c>
      <c r="F25" s="38" t="s">
        <v>45</v>
      </c>
      <c r="G25" s="38" t="s">
        <v>45</v>
      </c>
      <c r="H25" s="38" t="s">
        <v>45</v>
      </c>
      <c r="I25" s="38"/>
      <c r="J25" s="66"/>
      <c r="K25" s="66"/>
      <c r="L25" s="51"/>
      <c r="M25" s="51"/>
      <c r="N25" s="66"/>
    </row>
    <row r="26" spans="1:24" ht="37.5" hidden="1" customHeight="1" x14ac:dyDescent="0.25">
      <c r="A26" s="74" t="s">
        <v>75</v>
      </c>
      <c r="B26" s="78" t="s">
        <v>47</v>
      </c>
      <c r="C26" s="78" t="s">
        <v>48</v>
      </c>
      <c r="D26" s="23" t="s">
        <v>49</v>
      </c>
      <c r="E26" s="38" t="s">
        <v>45</v>
      </c>
      <c r="F26" s="38" t="s">
        <v>45</v>
      </c>
      <c r="G26" s="38" t="s">
        <v>45</v>
      </c>
      <c r="H26" s="38" t="s">
        <v>45</v>
      </c>
      <c r="I26" s="38"/>
      <c r="J26" s="66"/>
      <c r="K26" s="66"/>
      <c r="L26" s="51"/>
      <c r="M26" s="51"/>
      <c r="N26" s="66"/>
    </row>
    <row r="27" spans="1:24" ht="42" hidden="1" customHeight="1" x14ac:dyDescent="0.25">
      <c r="A27" s="75"/>
      <c r="B27" s="79"/>
      <c r="C27" s="79"/>
      <c r="D27" s="23" t="s">
        <v>25</v>
      </c>
      <c r="E27" s="38" t="s">
        <v>45</v>
      </c>
      <c r="F27" s="38" t="s">
        <v>45</v>
      </c>
      <c r="G27" s="38" t="s">
        <v>45</v>
      </c>
      <c r="H27" s="38" t="s">
        <v>45</v>
      </c>
      <c r="I27" s="38"/>
      <c r="J27" s="66"/>
      <c r="K27" s="66"/>
      <c r="L27" s="51"/>
      <c r="M27" s="51"/>
      <c r="N27" s="66"/>
    </row>
    <row r="28" spans="1:24" ht="37.5" hidden="1" customHeight="1" x14ac:dyDescent="0.25">
      <c r="A28" s="74" t="s">
        <v>76</v>
      </c>
      <c r="B28" s="78" t="s">
        <v>50</v>
      </c>
      <c r="C28" s="76"/>
      <c r="D28" s="23" t="s">
        <v>49</v>
      </c>
      <c r="E28" s="38" t="s">
        <v>45</v>
      </c>
      <c r="F28" s="38" t="s">
        <v>45</v>
      </c>
      <c r="G28" s="38" t="s">
        <v>45</v>
      </c>
      <c r="H28" s="38" t="s">
        <v>45</v>
      </c>
      <c r="I28" s="38"/>
      <c r="J28" s="66"/>
      <c r="K28" s="66"/>
      <c r="L28" s="51"/>
      <c r="M28" s="51"/>
      <c r="N28" s="66"/>
    </row>
    <row r="29" spans="1:24" ht="18.75" hidden="1" customHeight="1" x14ac:dyDescent="0.25">
      <c r="A29" s="80"/>
      <c r="B29" s="79"/>
      <c r="C29" s="77"/>
      <c r="D29" s="23" t="s">
        <v>53</v>
      </c>
      <c r="E29" s="38" t="s">
        <v>45</v>
      </c>
      <c r="F29" s="38" t="s">
        <v>45</v>
      </c>
      <c r="G29" s="38" t="s">
        <v>45</v>
      </c>
      <c r="H29" s="38" t="s">
        <v>45</v>
      </c>
      <c r="I29" s="38"/>
      <c r="J29" s="66"/>
      <c r="K29" s="66"/>
      <c r="L29" s="51"/>
      <c r="M29" s="51"/>
      <c r="N29" s="66"/>
    </row>
    <row r="30" spans="1:24" ht="37.5" hidden="1" customHeight="1" x14ac:dyDescent="0.25">
      <c r="A30" s="80"/>
      <c r="B30" s="78" t="s">
        <v>51</v>
      </c>
      <c r="C30" s="76"/>
      <c r="D30" s="23" t="s">
        <v>49</v>
      </c>
      <c r="E30" s="38" t="s">
        <v>45</v>
      </c>
      <c r="F30" s="38" t="s">
        <v>45</v>
      </c>
      <c r="G30" s="38" t="s">
        <v>45</v>
      </c>
      <c r="H30" s="38" t="s">
        <v>45</v>
      </c>
      <c r="I30" s="38"/>
      <c r="J30" s="66"/>
      <c r="K30" s="66"/>
      <c r="L30" s="51"/>
      <c r="M30" s="51"/>
      <c r="N30" s="66"/>
    </row>
    <row r="31" spans="1:24" ht="18.75" hidden="1" customHeight="1" x14ac:dyDescent="0.25">
      <c r="A31" s="75"/>
      <c r="B31" s="79"/>
      <c r="C31" s="77"/>
      <c r="D31" s="23" t="s">
        <v>53</v>
      </c>
      <c r="E31" s="38" t="s">
        <v>45</v>
      </c>
      <c r="F31" s="38" t="s">
        <v>45</v>
      </c>
      <c r="G31" s="38" t="s">
        <v>45</v>
      </c>
      <c r="H31" s="38" t="s">
        <v>45</v>
      </c>
      <c r="I31" s="38"/>
      <c r="J31" s="67"/>
      <c r="K31" s="67"/>
      <c r="L31" s="51"/>
      <c r="M31" s="51"/>
      <c r="N31" s="67"/>
    </row>
    <row r="32" spans="1:24" ht="18.75" hidden="1" customHeight="1" x14ac:dyDescent="0.25">
      <c r="A32" s="68" t="s">
        <v>17</v>
      </c>
      <c r="B32" s="69"/>
      <c r="C32" s="69"/>
      <c r="D32" s="69"/>
      <c r="E32" s="69"/>
      <c r="F32" s="69"/>
      <c r="G32" s="69"/>
      <c r="H32" s="69"/>
      <c r="I32" s="69"/>
      <c r="J32" s="69"/>
      <c r="K32" s="70"/>
      <c r="L32" s="57"/>
      <c r="M32" s="57"/>
    </row>
    <row r="33" spans="1:16" ht="37.5" hidden="1" customHeight="1" x14ac:dyDescent="0.25">
      <c r="A33" s="74" t="s">
        <v>72</v>
      </c>
      <c r="B33" s="23"/>
      <c r="C33" s="23"/>
      <c r="D33" s="23" t="s">
        <v>22</v>
      </c>
      <c r="E33" s="38" t="s">
        <v>45</v>
      </c>
      <c r="F33" s="38" t="s">
        <v>45</v>
      </c>
      <c r="G33" s="38" t="s">
        <v>45</v>
      </c>
      <c r="H33" s="38" t="s">
        <v>45</v>
      </c>
      <c r="I33" s="38"/>
      <c r="J33" s="65"/>
      <c r="K33" s="65"/>
      <c r="L33" s="51"/>
      <c r="M33" s="51"/>
      <c r="N33" s="65"/>
    </row>
    <row r="34" spans="1:16" ht="60.75" hidden="1" customHeight="1" x14ac:dyDescent="0.25">
      <c r="A34" s="75"/>
      <c r="B34" s="23"/>
      <c r="C34" s="23"/>
      <c r="D34" s="23" t="s">
        <v>37</v>
      </c>
      <c r="E34" s="38" t="s">
        <v>45</v>
      </c>
      <c r="F34" s="38" t="s">
        <v>45</v>
      </c>
      <c r="G34" s="38" t="s">
        <v>45</v>
      </c>
      <c r="H34" s="38" t="s">
        <v>45</v>
      </c>
      <c r="I34" s="38"/>
      <c r="J34" s="66"/>
      <c r="K34" s="66"/>
      <c r="L34" s="51"/>
      <c r="M34" s="51"/>
      <c r="N34" s="66"/>
    </row>
    <row r="35" spans="1:16" ht="62.25" hidden="1" customHeight="1" x14ac:dyDescent="0.25">
      <c r="A35" s="31" t="s">
        <v>63</v>
      </c>
      <c r="B35" s="23" t="s">
        <v>23</v>
      </c>
      <c r="C35" s="32" t="s">
        <v>19</v>
      </c>
      <c r="D35" s="23" t="s">
        <v>24</v>
      </c>
      <c r="E35" s="38" t="s">
        <v>45</v>
      </c>
      <c r="F35" s="38" t="s">
        <v>45</v>
      </c>
      <c r="G35" s="38" t="s">
        <v>45</v>
      </c>
      <c r="H35" s="38" t="s">
        <v>45</v>
      </c>
      <c r="I35" s="38"/>
      <c r="J35" s="66"/>
      <c r="K35" s="66"/>
      <c r="L35" s="51"/>
      <c r="M35" s="51"/>
      <c r="N35" s="66"/>
    </row>
    <row r="36" spans="1:16" ht="56.25" hidden="1" customHeight="1" x14ac:dyDescent="0.25">
      <c r="A36" s="31" t="s">
        <v>64</v>
      </c>
      <c r="B36" s="23" t="s">
        <v>23</v>
      </c>
      <c r="C36" s="32" t="s">
        <v>19</v>
      </c>
      <c r="D36" s="23" t="s">
        <v>24</v>
      </c>
      <c r="E36" s="38" t="s">
        <v>45</v>
      </c>
      <c r="F36" s="38" t="s">
        <v>45</v>
      </c>
      <c r="G36" s="38" t="s">
        <v>45</v>
      </c>
      <c r="H36" s="38" t="s">
        <v>45</v>
      </c>
      <c r="I36" s="38"/>
      <c r="J36" s="66"/>
      <c r="K36" s="66"/>
      <c r="L36" s="51"/>
      <c r="M36" s="51"/>
      <c r="N36" s="66"/>
    </row>
    <row r="37" spans="1:16" ht="37.5" hidden="1" customHeight="1" x14ac:dyDescent="0.25">
      <c r="A37" s="74" t="s">
        <v>75</v>
      </c>
      <c r="B37" s="78" t="s">
        <v>47</v>
      </c>
      <c r="C37" s="78" t="s">
        <v>48</v>
      </c>
      <c r="D37" s="23" t="s">
        <v>49</v>
      </c>
      <c r="E37" s="38" t="s">
        <v>45</v>
      </c>
      <c r="F37" s="38" t="s">
        <v>45</v>
      </c>
      <c r="G37" s="38" t="s">
        <v>45</v>
      </c>
      <c r="H37" s="38" t="s">
        <v>45</v>
      </c>
      <c r="I37" s="38"/>
      <c r="J37" s="66"/>
      <c r="K37" s="66"/>
      <c r="L37" s="51"/>
      <c r="M37" s="51"/>
      <c r="N37" s="66"/>
    </row>
    <row r="38" spans="1:16" ht="63.75" hidden="1" customHeight="1" x14ac:dyDescent="0.25">
      <c r="A38" s="75"/>
      <c r="B38" s="79"/>
      <c r="C38" s="79"/>
      <c r="D38" s="23" t="s">
        <v>53</v>
      </c>
      <c r="E38" s="38" t="s">
        <v>45</v>
      </c>
      <c r="F38" s="38" t="s">
        <v>45</v>
      </c>
      <c r="G38" s="38" t="s">
        <v>45</v>
      </c>
      <c r="H38" s="38" t="s">
        <v>45</v>
      </c>
      <c r="I38" s="38"/>
      <c r="J38" s="66"/>
      <c r="K38" s="66"/>
      <c r="L38" s="51"/>
      <c r="M38" s="51"/>
      <c r="N38" s="66"/>
    </row>
    <row r="39" spans="1:16" ht="37.5" hidden="1" customHeight="1" x14ac:dyDescent="0.25">
      <c r="A39" s="74" t="s">
        <v>76</v>
      </c>
      <c r="B39" s="78" t="s">
        <v>50</v>
      </c>
      <c r="C39" s="76"/>
      <c r="D39" s="23" t="s">
        <v>49</v>
      </c>
      <c r="E39" s="38" t="s">
        <v>45</v>
      </c>
      <c r="F39" s="38" t="s">
        <v>45</v>
      </c>
      <c r="G39" s="38" t="s">
        <v>45</v>
      </c>
      <c r="H39" s="38" t="s">
        <v>45</v>
      </c>
      <c r="I39" s="38"/>
      <c r="J39" s="66"/>
      <c r="K39" s="66"/>
      <c r="L39" s="51"/>
      <c r="M39" s="51"/>
      <c r="N39" s="66"/>
    </row>
    <row r="40" spans="1:16" ht="18.75" hidden="1" customHeight="1" x14ac:dyDescent="0.25">
      <c r="A40" s="80"/>
      <c r="B40" s="79"/>
      <c r="C40" s="77"/>
      <c r="D40" s="23" t="s">
        <v>25</v>
      </c>
      <c r="E40" s="38" t="s">
        <v>45</v>
      </c>
      <c r="F40" s="38" t="s">
        <v>45</v>
      </c>
      <c r="G40" s="38" t="s">
        <v>45</v>
      </c>
      <c r="H40" s="38" t="s">
        <v>45</v>
      </c>
      <c r="I40" s="38"/>
      <c r="J40" s="66"/>
      <c r="K40" s="66"/>
      <c r="L40" s="51"/>
      <c r="M40" s="51"/>
      <c r="N40" s="66"/>
    </row>
    <row r="41" spans="1:16" ht="37.5" hidden="1" customHeight="1" x14ac:dyDescent="0.25">
      <c r="A41" s="80"/>
      <c r="B41" s="78" t="s">
        <v>51</v>
      </c>
      <c r="C41" s="76"/>
      <c r="D41" s="23" t="s">
        <v>49</v>
      </c>
      <c r="E41" s="38" t="s">
        <v>45</v>
      </c>
      <c r="F41" s="38" t="s">
        <v>45</v>
      </c>
      <c r="G41" s="38" t="s">
        <v>45</v>
      </c>
      <c r="H41" s="38" t="s">
        <v>45</v>
      </c>
      <c r="I41" s="38"/>
      <c r="J41" s="66"/>
      <c r="K41" s="66"/>
      <c r="L41" s="51"/>
      <c r="M41" s="51"/>
      <c r="N41" s="66"/>
    </row>
    <row r="42" spans="1:16" ht="18.75" hidden="1" customHeight="1" x14ac:dyDescent="0.25">
      <c r="A42" s="75"/>
      <c r="B42" s="79"/>
      <c r="C42" s="77"/>
      <c r="D42" s="23" t="s">
        <v>25</v>
      </c>
      <c r="E42" s="38" t="s">
        <v>45</v>
      </c>
      <c r="F42" s="38" t="s">
        <v>45</v>
      </c>
      <c r="G42" s="38" t="s">
        <v>45</v>
      </c>
      <c r="H42" s="38" t="s">
        <v>45</v>
      </c>
      <c r="I42" s="38"/>
      <c r="J42" s="67"/>
      <c r="K42" s="67"/>
      <c r="L42" s="51"/>
      <c r="M42" s="51"/>
      <c r="N42" s="67"/>
    </row>
    <row r="43" spans="1:16" ht="18.75" hidden="1" customHeight="1" x14ac:dyDescent="0.25">
      <c r="A43" s="68" t="s">
        <v>58</v>
      </c>
      <c r="B43" s="69"/>
      <c r="C43" s="69"/>
      <c r="D43" s="69"/>
      <c r="E43" s="69"/>
      <c r="F43" s="69"/>
      <c r="G43" s="69"/>
      <c r="H43" s="69"/>
      <c r="I43" s="69"/>
      <c r="J43" s="69"/>
      <c r="K43" s="70"/>
      <c r="L43" s="57"/>
      <c r="M43" s="57"/>
    </row>
    <row r="44" spans="1:16" ht="37.5" hidden="1" customHeight="1" x14ac:dyDescent="0.25">
      <c r="A44" s="74" t="s">
        <v>72</v>
      </c>
      <c r="B44" s="23"/>
      <c r="C44" s="23"/>
      <c r="D44" s="23" t="s">
        <v>22</v>
      </c>
      <c r="E44" s="48" t="s">
        <v>45</v>
      </c>
      <c r="F44" s="48" t="s">
        <v>45</v>
      </c>
      <c r="G44" s="48" t="s">
        <v>45</v>
      </c>
      <c r="H44" s="48" t="s">
        <v>45</v>
      </c>
      <c r="I44" s="48"/>
      <c r="J44" s="65"/>
      <c r="K44" s="65"/>
      <c r="L44" s="51"/>
      <c r="M44" s="51"/>
      <c r="N44" s="65"/>
      <c r="O44" s="81"/>
      <c r="P44" s="81"/>
    </row>
    <row r="45" spans="1:16" ht="60" hidden="1" customHeight="1" x14ac:dyDescent="0.25">
      <c r="A45" s="75"/>
      <c r="B45" s="23"/>
      <c r="C45" s="23"/>
      <c r="D45" s="23" t="s">
        <v>37</v>
      </c>
      <c r="E45" s="48" t="s">
        <v>45</v>
      </c>
      <c r="F45" s="48" t="s">
        <v>45</v>
      </c>
      <c r="G45" s="48" t="s">
        <v>45</v>
      </c>
      <c r="H45" s="48" t="s">
        <v>45</v>
      </c>
      <c r="I45" s="48"/>
      <c r="J45" s="66"/>
      <c r="K45" s="66"/>
      <c r="L45" s="51"/>
      <c r="M45" s="51"/>
      <c r="N45" s="66"/>
      <c r="O45" s="81"/>
      <c r="P45" s="81"/>
    </row>
    <row r="46" spans="1:16" ht="37.5" hidden="1" customHeight="1" x14ac:dyDescent="0.25">
      <c r="A46" s="74" t="s">
        <v>75</v>
      </c>
      <c r="B46" s="78" t="s">
        <v>47</v>
      </c>
      <c r="C46" s="78" t="s">
        <v>48</v>
      </c>
      <c r="D46" s="23" t="s">
        <v>49</v>
      </c>
      <c r="E46" s="48" t="s">
        <v>45</v>
      </c>
      <c r="F46" s="48" t="s">
        <v>45</v>
      </c>
      <c r="G46" s="48" t="s">
        <v>45</v>
      </c>
      <c r="H46" s="48" t="s">
        <v>45</v>
      </c>
      <c r="I46" s="48"/>
      <c r="J46" s="66"/>
      <c r="K46" s="66"/>
      <c r="L46" s="51"/>
      <c r="M46" s="51"/>
      <c r="N46" s="66"/>
      <c r="O46" s="81"/>
      <c r="P46" s="81"/>
    </row>
    <row r="47" spans="1:16" ht="62.25" hidden="1" customHeight="1" x14ac:dyDescent="0.25">
      <c r="A47" s="75"/>
      <c r="B47" s="79"/>
      <c r="C47" s="79"/>
      <c r="D47" s="23" t="s">
        <v>25</v>
      </c>
      <c r="E47" s="48" t="s">
        <v>45</v>
      </c>
      <c r="F47" s="48" t="s">
        <v>45</v>
      </c>
      <c r="G47" s="48" t="s">
        <v>45</v>
      </c>
      <c r="H47" s="48" t="s">
        <v>45</v>
      </c>
      <c r="I47" s="48"/>
      <c r="J47" s="66"/>
      <c r="K47" s="66"/>
      <c r="L47" s="51"/>
      <c r="M47" s="51"/>
      <c r="N47" s="66"/>
      <c r="O47" s="81"/>
      <c r="P47" s="81"/>
    </row>
    <row r="48" spans="1:16" ht="37.5" hidden="1" customHeight="1" x14ac:dyDescent="0.25">
      <c r="A48" s="74" t="s">
        <v>76</v>
      </c>
      <c r="B48" s="78" t="s">
        <v>50</v>
      </c>
      <c r="C48" s="76"/>
      <c r="D48" s="23" t="s">
        <v>49</v>
      </c>
      <c r="E48" s="48" t="s">
        <v>45</v>
      </c>
      <c r="F48" s="48" t="s">
        <v>45</v>
      </c>
      <c r="G48" s="48" t="s">
        <v>45</v>
      </c>
      <c r="H48" s="48" t="s">
        <v>45</v>
      </c>
      <c r="I48" s="48"/>
      <c r="J48" s="66"/>
      <c r="K48" s="66"/>
      <c r="L48" s="51"/>
      <c r="M48" s="51"/>
      <c r="N48" s="66"/>
      <c r="O48" s="35"/>
      <c r="P48" s="35"/>
    </row>
    <row r="49" spans="1:35" ht="25.5" hidden="1" customHeight="1" x14ac:dyDescent="0.25">
      <c r="A49" s="80"/>
      <c r="B49" s="79"/>
      <c r="C49" s="77"/>
      <c r="D49" s="23" t="s">
        <v>25</v>
      </c>
      <c r="E49" s="48" t="s">
        <v>45</v>
      </c>
      <c r="F49" s="48" t="s">
        <v>45</v>
      </c>
      <c r="G49" s="48" t="s">
        <v>45</v>
      </c>
      <c r="H49" s="48" t="s">
        <v>45</v>
      </c>
      <c r="I49" s="48"/>
      <c r="J49" s="66"/>
      <c r="K49" s="66"/>
      <c r="L49" s="51"/>
      <c r="M49" s="51"/>
      <c r="N49" s="66"/>
      <c r="O49" s="35"/>
      <c r="P49" s="35"/>
    </row>
    <row r="50" spans="1:35" ht="37.5" hidden="1" customHeight="1" x14ac:dyDescent="0.25">
      <c r="A50" s="80"/>
      <c r="B50" s="78" t="s">
        <v>51</v>
      </c>
      <c r="C50" s="76"/>
      <c r="D50" s="23" t="s">
        <v>49</v>
      </c>
      <c r="E50" s="48" t="s">
        <v>45</v>
      </c>
      <c r="F50" s="48" t="s">
        <v>45</v>
      </c>
      <c r="G50" s="48" t="s">
        <v>45</v>
      </c>
      <c r="H50" s="48" t="s">
        <v>45</v>
      </c>
      <c r="I50" s="48"/>
      <c r="J50" s="66"/>
      <c r="K50" s="66"/>
      <c r="L50" s="51"/>
      <c r="M50" s="51"/>
      <c r="N50" s="66"/>
    </row>
    <row r="51" spans="1:35" ht="18.75" hidden="1" customHeight="1" x14ac:dyDescent="0.25">
      <c r="A51" s="75"/>
      <c r="B51" s="79"/>
      <c r="C51" s="77"/>
      <c r="D51" s="23" t="s">
        <v>25</v>
      </c>
      <c r="E51" s="48" t="s">
        <v>45</v>
      </c>
      <c r="F51" s="48" t="s">
        <v>45</v>
      </c>
      <c r="G51" s="48" t="s">
        <v>45</v>
      </c>
      <c r="H51" s="48" t="s">
        <v>45</v>
      </c>
      <c r="I51" s="48"/>
      <c r="J51" s="67"/>
      <c r="K51" s="67"/>
      <c r="L51" s="51"/>
      <c r="M51" s="51"/>
      <c r="N51" s="67"/>
    </row>
    <row r="52" spans="1:35" ht="18.75" hidden="1" customHeight="1" x14ac:dyDescent="0.25">
      <c r="A52" s="68" t="s">
        <v>18</v>
      </c>
      <c r="B52" s="69"/>
      <c r="C52" s="69"/>
      <c r="D52" s="69"/>
      <c r="E52" s="69"/>
      <c r="F52" s="69"/>
      <c r="G52" s="69"/>
      <c r="H52" s="69"/>
      <c r="I52" s="69"/>
      <c r="J52" s="69"/>
      <c r="K52" s="70"/>
      <c r="L52" s="57"/>
      <c r="M52" s="57"/>
    </row>
    <row r="53" spans="1:35" ht="56.25" hidden="1" customHeight="1" x14ac:dyDescent="0.25">
      <c r="A53" s="31" t="s">
        <v>63</v>
      </c>
      <c r="B53" s="23" t="s">
        <v>23</v>
      </c>
      <c r="C53" s="32" t="s">
        <v>19</v>
      </c>
      <c r="D53" s="23" t="s">
        <v>24</v>
      </c>
      <c r="E53" s="48" t="s">
        <v>45</v>
      </c>
      <c r="F53" s="48" t="s">
        <v>45</v>
      </c>
      <c r="G53" s="48" t="s">
        <v>45</v>
      </c>
      <c r="H53" s="48" t="s">
        <v>45</v>
      </c>
      <c r="I53" s="48"/>
      <c r="J53" s="65"/>
      <c r="K53" s="65"/>
      <c r="L53" s="51"/>
      <c r="M53" s="51"/>
      <c r="N53" s="65"/>
    </row>
    <row r="54" spans="1:35" ht="56.25" hidden="1" customHeight="1" x14ac:dyDescent="0.25">
      <c r="A54" s="31" t="s">
        <v>64</v>
      </c>
      <c r="B54" s="23" t="s">
        <v>23</v>
      </c>
      <c r="C54" s="32" t="s">
        <v>19</v>
      </c>
      <c r="D54" s="23" t="s">
        <v>24</v>
      </c>
      <c r="E54" s="48" t="s">
        <v>45</v>
      </c>
      <c r="F54" s="48" t="s">
        <v>45</v>
      </c>
      <c r="G54" s="48" t="s">
        <v>45</v>
      </c>
      <c r="H54" s="48" t="s">
        <v>45</v>
      </c>
      <c r="I54" s="48"/>
      <c r="J54" s="66"/>
      <c r="K54" s="66"/>
      <c r="L54" s="51"/>
      <c r="M54" s="51"/>
      <c r="N54" s="66"/>
    </row>
    <row r="55" spans="1:35" ht="54.75" hidden="1" customHeight="1" x14ac:dyDescent="0.25">
      <c r="A55" s="31" t="s">
        <v>73</v>
      </c>
      <c r="B55" s="23"/>
      <c r="C55" s="23"/>
      <c r="D55" s="23" t="s">
        <v>52</v>
      </c>
      <c r="E55" s="48" t="s">
        <v>45</v>
      </c>
      <c r="F55" s="48" t="s">
        <v>45</v>
      </c>
      <c r="G55" s="48" t="s">
        <v>45</v>
      </c>
      <c r="H55" s="48" t="s">
        <v>45</v>
      </c>
      <c r="I55" s="48"/>
      <c r="J55" s="66"/>
      <c r="K55" s="66"/>
      <c r="L55" s="51"/>
      <c r="M55" s="51"/>
      <c r="N55" s="66"/>
    </row>
    <row r="56" spans="1:35" ht="37.5" hidden="1" customHeight="1" x14ac:dyDescent="0.25">
      <c r="A56" s="74" t="s">
        <v>72</v>
      </c>
      <c r="B56" s="23"/>
      <c r="C56" s="23"/>
      <c r="D56" s="23" t="s">
        <v>22</v>
      </c>
      <c r="E56" s="48" t="s">
        <v>45</v>
      </c>
      <c r="F56" s="48" t="s">
        <v>45</v>
      </c>
      <c r="G56" s="48" t="s">
        <v>45</v>
      </c>
      <c r="H56" s="48" t="s">
        <v>45</v>
      </c>
      <c r="I56" s="48"/>
      <c r="J56" s="66"/>
      <c r="K56" s="66"/>
      <c r="L56" s="51"/>
      <c r="M56" s="51"/>
      <c r="N56" s="66"/>
    </row>
    <row r="57" spans="1:35" ht="58.5" hidden="1" customHeight="1" x14ac:dyDescent="0.25">
      <c r="A57" s="75"/>
      <c r="B57" s="23"/>
      <c r="C57" s="23"/>
      <c r="D57" s="23" t="s">
        <v>37</v>
      </c>
      <c r="E57" s="48" t="s">
        <v>45</v>
      </c>
      <c r="F57" s="48" t="s">
        <v>45</v>
      </c>
      <c r="G57" s="48" t="s">
        <v>45</v>
      </c>
      <c r="H57" s="48" t="s">
        <v>45</v>
      </c>
      <c r="I57" s="48"/>
      <c r="J57" s="66"/>
      <c r="K57" s="66"/>
      <c r="L57" s="51"/>
      <c r="M57" s="51"/>
      <c r="N57" s="66"/>
    </row>
    <row r="58" spans="1:35" ht="37.5" hidden="1" customHeight="1" x14ac:dyDescent="0.25">
      <c r="A58" s="74" t="s">
        <v>74</v>
      </c>
      <c r="B58" s="78" t="s">
        <v>50</v>
      </c>
      <c r="C58" s="76"/>
      <c r="D58" s="23" t="s">
        <v>49</v>
      </c>
      <c r="E58" s="48" t="s">
        <v>45</v>
      </c>
      <c r="F58" s="48" t="s">
        <v>45</v>
      </c>
      <c r="G58" s="48" t="s">
        <v>45</v>
      </c>
      <c r="H58" s="48" t="s">
        <v>45</v>
      </c>
      <c r="I58" s="48"/>
      <c r="J58" s="66"/>
      <c r="K58" s="66"/>
      <c r="L58" s="51"/>
      <c r="M58" s="51"/>
      <c r="N58" s="66"/>
    </row>
    <row r="59" spans="1:35" ht="18.75" hidden="1" customHeight="1" x14ac:dyDescent="0.25">
      <c r="A59" s="80"/>
      <c r="B59" s="79"/>
      <c r="C59" s="77"/>
      <c r="D59" s="23" t="s">
        <v>25</v>
      </c>
      <c r="E59" s="48" t="s">
        <v>45</v>
      </c>
      <c r="F59" s="48" t="s">
        <v>45</v>
      </c>
      <c r="G59" s="48" t="s">
        <v>45</v>
      </c>
      <c r="H59" s="48" t="s">
        <v>45</v>
      </c>
      <c r="I59" s="48"/>
      <c r="J59" s="66"/>
      <c r="K59" s="66"/>
      <c r="L59" s="51"/>
      <c r="M59" s="51"/>
      <c r="N59" s="66"/>
    </row>
    <row r="60" spans="1:35" ht="37.5" hidden="1" customHeight="1" x14ac:dyDescent="0.25">
      <c r="A60" s="80"/>
      <c r="B60" s="78" t="s">
        <v>51</v>
      </c>
      <c r="C60" s="76"/>
      <c r="D60" s="23" t="s">
        <v>49</v>
      </c>
      <c r="E60" s="48" t="s">
        <v>45</v>
      </c>
      <c r="F60" s="48" t="s">
        <v>45</v>
      </c>
      <c r="G60" s="48" t="s">
        <v>45</v>
      </c>
      <c r="H60" s="48" t="s">
        <v>45</v>
      </c>
      <c r="I60" s="48"/>
      <c r="J60" s="66"/>
      <c r="K60" s="66"/>
      <c r="L60" s="51"/>
      <c r="M60" s="51"/>
      <c r="N60" s="66"/>
    </row>
    <row r="61" spans="1:35" ht="18.75" hidden="1" customHeight="1" x14ac:dyDescent="0.25">
      <c r="A61" s="75"/>
      <c r="B61" s="79"/>
      <c r="C61" s="77"/>
      <c r="D61" s="23" t="s">
        <v>25</v>
      </c>
      <c r="E61" s="48" t="s">
        <v>45</v>
      </c>
      <c r="F61" s="48" t="s">
        <v>45</v>
      </c>
      <c r="G61" s="48" t="s">
        <v>45</v>
      </c>
      <c r="H61" s="48" t="s">
        <v>45</v>
      </c>
      <c r="I61" s="48"/>
      <c r="J61" s="67"/>
      <c r="K61" s="67"/>
      <c r="L61" s="51"/>
      <c r="M61" s="51"/>
      <c r="N61" s="67"/>
    </row>
    <row r="62" spans="1:35" ht="18.75" customHeight="1" x14ac:dyDescent="0.25">
      <c r="A62" s="68" t="s">
        <v>80</v>
      </c>
      <c r="B62" s="69"/>
      <c r="C62" s="69"/>
      <c r="D62" s="69"/>
      <c r="E62" s="69"/>
      <c r="F62" s="69"/>
      <c r="G62" s="69"/>
      <c r="H62" s="69"/>
      <c r="I62" s="69"/>
      <c r="J62" s="69"/>
      <c r="K62" s="70"/>
      <c r="L62" s="40"/>
      <c r="M62" s="40"/>
      <c r="N62" s="23"/>
    </row>
    <row r="63" spans="1:35" ht="37.5" customHeight="1" x14ac:dyDescent="0.25">
      <c r="A63" s="74" t="s">
        <v>74</v>
      </c>
      <c r="B63" s="78" t="s">
        <v>50</v>
      </c>
      <c r="C63" s="76"/>
      <c r="D63" s="29" t="s">
        <v>49</v>
      </c>
      <c r="E63" s="34">
        <v>1000</v>
      </c>
      <c r="F63" s="34">
        <v>1000</v>
      </c>
      <c r="G63" s="34">
        <v>1000</v>
      </c>
      <c r="H63" s="34">
        <v>1000</v>
      </c>
      <c r="I63" s="34">
        <v>1000</v>
      </c>
      <c r="J63" s="65">
        <v>287.39999999999998</v>
      </c>
      <c r="K63" s="65">
        <v>382.69900000000001</v>
      </c>
      <c r="L63" s="65">
        <v>577.5</v>
      </c>
      <c r="M63" s="65">
        <v>377.5</v>
      </c>
      <c r="N63" s="65">
        <v>377.5</v>
      </c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42"/>
    </row>
    <row r="64" spans="1:35" ht="29.25" customHeight="1" x14ac:dyDescent="0.25">
      <c r="A64" s="75"/>
      <c r="B64" s="79"/>
      <c r="C64" s="77"/>
      <c r="D64" s="29" t="s">
        <v>53</v>
      </c>
      <c r="E64" s="34">
        <v>1</v>
      </c>
      <c r="F64" s="34">
        <v>1</v>
      </c>
      <c r="G64" s="34">
        <v>1</v>
      </c>
      <c r="H64" s="34">
        <v>1</v>
      </c>
      <c r="I64" s="34">
        <v>1</v>
      </c>
      <c r="J64" s="67"/>
      <c r="K64" s="67"/>
      <c r="L64" s="67"/>
      <c r="M64" s="67"/>
      <c r="N64" s="67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42"/>
      <c r="AI64" s="42"/>
    </row>
    <row r="65" spans="1:35" ht="18.75" customHeight="1" x14ac:dyDescent="0.25">
      <c r="A65" s="68" t="s">
        <v>81</v>
      </c>
      <c r="B65" s="69"/>
      <c r="C65" s="69"/>
      <c r="D65" s="69"/>
      <c r="E65" s="69"/>
      <c r="F65" s="69"/>
      <c r="G65" s="69"/>
      <c r="H65" s="69"/>
      <c r="I65" s="69"/>
      <c r="J65" s="69"/>
      <c r="K65" s="69"/>
      <c r="L65" s="69"/>
      <c r="M65" s="69"/>
      <c r="N65" s="69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</row>
    <row r="66" spans="1:35" ht="37.5" customHeight="1" x14ac:dyDescent="0.25">
      <c r="A66" s="74" t="s">
        <v>72</v>
      </c>
      <c r="B66" s="76"/>
      <c r="C66" s="76"/>
      <c r="D66" s="29" t="s">
        <v>22</v>
      </c>
      <c r="E66" s="39">
        <f>33+9+13+1</f>
        <v>56</v>
      </c>
      <c r="F66" s="39">
        <v>58</v>
      </c>
      <c r="G66" s="39">
        <f>35+9+13+1</f>
        <v>58</v>
      </c>
      <c r="H66" s="39">
        <v>58</v>
      </c>
      <c r="I66" s="39">
        <v>58</v>
      </c>
      <c r="J66" s="65">
        <v>313765.05200000003</v>
      </c>
      <c r="K66" s="65">
        <v>345008.03</v>
      </c>
      <c r="L66" s="65">
        <v>350147.83431000001</v>
      </c>
      <c r="M66" s="65">
        <v>351203</v>
      </c>
      <c r="N66" s="65">
        <v>343629.6</v>
      </c>
      <c r="O66" s="21"/>
      <c r="P66" s="37"/>
      <c r="Q66" s="37"/>
      <c r="R66" s="37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42"/>
    </row>
    <row r="67" spans="1:35" ht="59.25" customHeight="1" x14ac:dyDescent="0.25">
      <c r="A67" s="75"/>
      <c r="B67" s="77"/>
      <c r="C67" s="77"/>
      <c r="D67" s="29" t="s">
        <v>37</v>
      </c>
      <c r="E67" s="39">
        <f>1121+236+140+33</f>
        <v>1530</v>
      </c>
      <c r="F67" s="39">
        <f>1200+210+140+33</f>
        <v>1583</v>
      </c>
      <c r="G67" s="39">
        <v>1619</v>
      </c>
      <c r="H67" s="39">
        <v>1619</v>
      </c>
      <c r="I67" s="39">
        <v>1619</v>
      </c>
      <c r="J67" s="66"/>
      <c r="K67" s="66"/>
      <c r="L67" s="66"/>
      <c r="M67" s="66"/>
      <c r="N67" s="66"/>
      <c r="P67" s="37"/>
      <c r="Q67" s="37"/>
      <c r="R67" s="37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/>
    </row>
    <row r="68" spans="1:35" ht="56.25" customHeight="1" x14ac:dyDescent="0.25">
      <c r="A68" s="31" t="s">
        <v>61</v>
      </c>
      <c r="B68" s="23" t="s">
        <v>23</v>
      </c>
      <c r="C68" s="32" t="s">
        <v>19</v>
      </c>
      <c r="D68" s="29" t="s">
        <v>24</v>
      </c>
      <c r="E68" s="39">
        <f>82185+46630+21753</f>
        <v>150568</v>
      </c>
      <c r="F68" s="39">
        <f>90000+50000+28000</f>
        <v>168000</v>
      </c>
      <c r="G68" s="39">
        <f>90456+51293+23928</f>
        <v>165677</v>
      </c>
      <c r="H68" s="39">
        <f>94568+53625+25016</f>
        <v>173209</v>
      </c>
      <c r="I68" s="39">
        <f>98680+55956+26104</f>
        <v>180740</v>
      </c>
      <c r="J68" s="66"/>
      <c r="K68" s="66"/>
      <c r="L68" s="66"/>
      <c r="M68" s="66"/>
      <c r="N68" s="66"/>
      <c r="O68" s="81"/>
      <c r="P68" s="81"/>
      <c r="Q68" s="81"/>
      <c r="R68" s="81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42"/>
      <c r="AH68" s="42"/>
      <c r="AI68" s="42"/>
    </row>
    <row r="69" spans="1:35" ht="56.25" x14ac:dyDescent="0.25">
      <c r="A69" s="31" t="s">
        <v>62</v>
      </c>
      <c r="B69" s="23" t="s">
        <v>23</v>
      </c>
      <c r="C69" s="32" t="s">
        <v>19</v>
      </c>
      <c r="D69" s="29" t="s">
        <v>24</v>
      </c>
      <c r="E69" s="39">
        <f>823+2380+475</f>
        <v>3678</v>
      </c>
      <c r="F69" s="39">
        <f>888+2250+500</f>
        <v>3638</v>
      </c>
      <c r="G69" s="39">
        <f>888+475+2250</f>
        <v>3613</v>
      </c>
      <c r="H69" s="39">
        <f>888+475+2250</f>
        <v>3613</v>
      </c>
      <c r="I69" s="39">
        <f>888+475+2250</f>
        <v>3613</v>
      </c>
      <c r="J69" s="66"/>
      <c r="K69" s="66"/>
      <c r="L69" s="66"/>
      <c r="M69" s="66"/>
      <c r="N69" s="66"/>
      <c r="O69" s="81"/>
      <c r="P69" s="81"/>
      <c r="Q69" s="81"/>
      <c r="R69" s="81"/>
      <c r="S69" s="42"/>
      <c r="T69" s="42"/>
      <c r="U69" s="42"/>
      <c r="V69" s="42"/>
    </row>
    <row r="70" spans="1:35" ht="56.25" x14ac:dyDescent="0.25">
      <c r="A70" s="31" t="s">
        <v>73</v>
      </c>
      <c r="B70" s="23"/>
      <c r="C70" s="23"/>
      <c r="D70" s="29" t="s">
        <v>52</v>
      </c>
      <c r="E70" s="34">
        <v>3407</v>
      </c>
      <c r="F70" s="34">
        <v>3407</v>
      </c>
      <c r="G70" s="34">
        <v>3407</v>
      </c>
      <c r="H70" s="34">
        <v>3407</v>
      </c>
      <c r="I70" s="34">
        <v>3407</v>
      </c>
      <c r="J70" s="66"/>
      <c r="K70" s="66"/>
      <c r="L70" s="66"/>
      <c r="M70" s="66"/>
      <c r="N70" s="66"/>
      <c r="O70" s="82"/>
      <c r="S70" s="42"/>
      <c r="T70" s="42"/>
      <c r="U70" s="42"/>
      <c r="V70" s="42"/>
    </row>
    <row r="71" spans="1:35" ht="57" customHeight="1" x14ac:dyDescent="0.25">
      <c r="A71" s="74" t="s">
        <v>75</v>
      </c>
      <c r="B71" s="78" t="s">
        <v>47</v>
      </c>
      <c r="C71" s="78" t="s">
        <v>48</v>
      </c>
      <c r="D71" s="29" t="s">
        <v>49</v>
      </c>
      <c r="E71" s="39">
        <f>8195+3007+2523</f>
        <v>13725</v>
      </c>
      <c r="F71" s="39">
        <f>13700+3500+2390</f>
        <v>19590</v>
      </c>
      <c r="G71" s="39">
        <v>16250</v>
      </c>
      <c r="H71" s="39">
        <v>17000</v>
      </c>
      <c r="I71" s="39">
        <v>17750</v>
      </c>
      <c r="J71" s="66"/>
      <c r="K71" s="66"/>
      <c r="L71" s="66"/>
      <c r="M71" s="66"/>
      <c r="N71" s="66"/>
      <c r="O71" s="82"/>
      <c r="S71" s="42"/>
      <c r="T71" s="42"/>
      <c r="U71" s="42"/>
      <c r="V71" s="42"/>
    </row>
    <row r="72" spans="1:35" ht="68.25" customHeight="1" x14ac:dyDescent="0.25">
      <c r="A72" s="75"/>
      <c r="B72" s="79"/>
      <c r="C72" s="79"/>
      <c r="D72" s="29" t="s">
        <v>25</v>
      </c>
      <c r="E72" s="39">
        <f>37+13+13</f>
        <v>63</v>
      </c>
      <c r="F72" s="39">
        <f>40+14+13</f>
        <v>67</v>
      </c>
      <c r="G72" s="39">
        <v>63</v>
      </c>
      <c r="H72" s="39">
        <v>66</v>
      </c>
      <c r="I72" s="39">
        <v>69</v>
      </c>
      <c r="J72" s="66"/>
      <c r="K72" s="66"/>
      <c r="L72" s="66"/>
      <c r="M72" s="66"/>
      <c r="N72" s="66"/>
      <c r="O72" s="82"/>
      <c r="S72" s="42"/>
      <c r="T72" s="42"/>
      <c r="U72" s="42"/>
      <c r="V72" s="42"/>
    </row>
    <row r="73" spans="1:35" ht="37.5" customHeight="1" x14ac:dyDescent="0.25">
      <c r="A73" s="74" t="s">
        <v>76</v>
      </c>
      <c r="B73" s="78" t="s">
        <v>50</v>
      </c>
      <c r="C73" s="76"/>
      <c r="D73" s="29" t="s">
        <v>49</v>
      </c>
      <c r="E73" s="34">
        <f>(24625-1000-6955)+52993+14277+1619</f>
        <v>85559</v>
      </c>
      <c r="F73" s="34">
        <v>180629</v>
      </c>
      <c r="G73" s="39">
        <f>(45500-7200-1000)+81200+21772+1774</f>
        <v>142046</v>
      </c>
      <c r="H73" s="39">
        <f>(47500-7200-1000)+85250+21772+1774</f>
        <v>148096</v>
      </c>
      <c r="I73" s="39">
        <f>(49600-7200-1000)+86980+21772+1774</f>
        <v>151926</v>
      </c>
      <c r="J73" s="66"/>
      <c r="K73" s="66"/>
      <c r="L73" s="66"/>
      <c r="M73" s="66"/>
      <c r="N73" s="66"/>
      <c r="O73" s="82"/>
      <c r="S73" s="42"/>
      <c r="T73" s="42"/>
      <c r="U73" s="42"/>
      <c r="V73" s="42"/>
    </row>
    <row r="74" spans="1:35" x14ac:dyDescent="0.25">
      <c r="A74" s="80"/>
      <c r="B74" s="79"/>
      <c r="C74" s="77"/>
      <c r="D74" s="29" t="s">
        <v>53</v>
      </c>
      <c r="E74" s="34">
        <f>36+49+49+5</f>
        <v>139</v>
      </c>
      <c r="F74" s="34">
        <v>138</v>
      </c>
      <c r="G74" s="39">
        <f>(49-1-1)+53+48+5</f>
        <v>153</v>
      </c>
      <c r="H74" s="39">
        <f>(51-1-1)+56+48+5</f>
        <v>158</v>
      </c>
      <c r="I74" s="39">
        <f>(54-1-1)+58+48+5</f>
        <v>163</v>
      </c>
      <c r="J74" s="66"/>
      <c r="K74" s="66"/>
      <c r="L74" s="66"/>
      <c r="M74" s="66"/>
      <c r="N74" s="66"/>
      <c r="O74" s="82"/>
      <c r="S74" s="42"/>
      <c r="T74" s="42"/>
      <c r="U74" s="42"/>
      <c r="V74" s="42"/>
    </row>
    <row r="75" spans="1:35" ht="37.5" x14ac:dyDescent="0.25">
      <c r="A75" s="80"/>
      <c r="B75" s="78" t="s">
        <v>51</v>
      </c>
      <c r="C75" s="76"/>
      <c r="D75" s="29" t="s">
        <v>49</v>
      </c>
      <c r="E75" s="39">
        <f>90372+80072+37815+1332</f>
        <v>209591</v>
      </c>
      <c r="F75" s="39">
        <f>111245+89190+57395+1450</f>
        <v>259280</v>
      </c>
      <c r="G75" s="39">
        <f>94500+70620+33461+1450</f>
        <v>200031</v>
      </c>
      <c r="H75" s="39">
        <f>98700+72850+36769+1450</f>
        <v>209769</v>
      </c>
      <c r="I75" s="39">
        <f>103200+77250+40076+1450</f>
        <v>221976</v>
      </c>
      <c r="J75" s="66"/>
      <c r="K75" s="66"/>
      <c r="L75" s="66"/>
      <c r="M75" s="66"/>
      <c r="N75" s="66"/>
      <c r="O75" s="82"/>
      <c r="S75" s="42"/>
      <c r="T75" s="42"/>
      <c r="U75" s="42"/>
      <c r="V75" s="42"/>
    </row>
    <row r="76" spans="1:35" x14ac:dyDescent="0.25">
      <c r="A76" s="75"/>
      <c r="B76" s="79"/>
      <c r="C76" s="77"/>
      <c r="D76" s="29" t="s">
        <v>53</v>
      </c>
      <c r="E76" s="39">
        <f>159+167+125+3</f>
        <v>454</v>
      </c>
      <c r="F76" s="39">
        <f>179+144+129+3</f>
        <v>455</v>
      </c>
      <c r="G76" s="39">
        <f>178+135+129+3</f>
        <v>445</v>
      </c>
      <c r="H76" s="39">
        <f>186+137+129+3</f>
        <v>455</v>
      </c>
      <c r="I76" s="39">
        <f>194+139+129+3</f>
        <v>465</v>
      </c>
      <c r="J76" s="67"/>
      <c r="K76" s="67"/>
      <c r="L76" s="67"/>
      <c r="M76" s="67"/>
      <c r="N76" s="67"/>
      <c r="S76" s="42"/>
      <c r="T76" s="42"/>
      <c r="U76" s="42"/>
      <c r="V76" s="42"/>
    </row>
    <row r="77" spans="1:35" x14ac:dyDescent="0.25">
      <c r="A77" s="87" t="s">
        <v>12</v>
      </c>
      <c r="B77" s="88"/>
      <c r="C77" s="88"/>
      <c r="D77" s="88"/>
      <c r="E77" s="88"/>
      <c r="F77" s="88"/>
      <c r="G77" s="88"/>
      <c r="H77" s="88"/>
      <c r="I77" s="88"/>
      <c r="J77" s="88"/>
      <c r="K77" s="88"/>
      <c r="L77" s="88"/>
      <c r="M77" s="88"/>
      <c r="N77" s="89"/>
      <c r="S77" s="42"/>
      <c r="T77" s="42"/>
      <c r="U77" s="42"/>
      <c r="V77" s="42"/>
    </row>
    <row r="78" spans="1:35" x14ac:dyDescent="0.25">
      <c r="A78" s="72" t="s">
        <v>13</v>
      </c>
      <c r="B78" s="73"/>
      <c r="C78" s="73"/>
      <c r="D78" s="73"/>
      <c r="E78" s="73"/>
      <c r="F78" s="73"/>
      <c r="G78" s="73"/>
      <c r="H78" s="73"/>
      <c r="I78" s="73"/>
      <c r="J78" s="73"/>
      <c r="K78" s="73"/>
      <c r="L78" s="73"/>
      <c r="M78" s="73"/>
      <c r="N78" s="86"/>
    </row>
    <row r="79" spans="1:35" ht="24" customHeight="1" x14ac:dyDescent="0.25">
      <c r="A79" s="83" t="s">
        <v>77</v>
      </c>
      <c r="B79" s="50" t="s">
        <v>28</v>
      </c>
      <c r="C79" s="23" t="s">
        <v>26</v>
      </c>
      <c r="D79" s="31" t="s">
        <v>59</v>
      </c>
      <c r="E79" s="51">
        <v>54642</v>
      </c>
      <c r="F79" s="51">
        <v>58974.5</v>
      </c>
      <c r="G79" s="33">
        <v>57719.5</v>
      </c>
      <c r="H79" s="33">
        <v>58333</v>
      </c>
      <c r="I79" s="33">
        <v>58138</v>
      </c>
      <c r="J79" s="90">
        <v>605659.30000000005</v>
      </c>
      <c r="K79" s="90">
        <v>642273.402</v>
      </c>
      <c r="L79" s="59">
        <v>650415.82999999996</v>
      </c>
      <c r="M79" s="59">
        <v>653159</v>
      </c>
      <c r="N79" s="59">
        <v>641735.4</v>
      </c>
    </row>
    <row r="80" spans="1:35" ht="37.5" x14ac:dyDescent="0.25">
      <c r="A80" s="84"/>
      <c r="B80" s="52" t="s">
        <v>29</v>
      </c>
      <c r="C80" s="23" t="s">
        <v>26</v>
      </c>
      <c r="D80" s="31" t="s">
        <v>59</v>
      </c>
      <c r="E80" s="51">
        <v>52130</v>
      </c>
      <c r="F80" s="51">
        <v>54326.5</v>
      </c>
      <c r="G80" s="33">
        <v>57987</v>
      </c>
      <c r="H80" s="33">
        <v>59334</v>
      </c>
      <c r="I80" s="33">
        <v>60189</v>
      </c>
      <c r="J80" s="90"/>
      <c r="K80" s="90"/>
      <c r="L80" s="59"/>
      <c r="M80" s="59"/>
      <c r="N80" s="59"/>
    </row>
    <row r="81" spans="1:14" ht="37.5" x14ac:dyDescent="0.25">
      <c r="A81" s="84"/>
      <c r="B81" s="52" t="s">
        <v>30</v>
      </c>
      <c r="C81" s="23" t="s">
        <v>26</v>
      </c>
      <c r="D81" s="31" t="s">
        <v>59</v>
      </c>
      <c r="E81" s="51">
        <v>49646</v>
      </c>
      <c r="F81" s="51">
        <v>45673.5</v>
      </c>
      <c r="G81" s="33">
        <v>46130</v>
      </c>
      <c r="H81" s="33">
        <v>46625</v>
      </c>
      <c r="I81" s="33">
        <v>47010.5</v>
      </c>
      <c r="J81" s="90"/>
      <c r="K81" s="90"/>
      <c r="L81" s="59"/>
      <c r="M81" s="59"/>
      <c r="N81" s="59"/>
    </row>
    <row r="82" spans="1:14" ht="37.5" x14ac:dyDescent="0.25">
      <c r="A82" s="84"/>
      <c r="B82" s="52" t="s">
        <v>31</v>
      </c>
      <c r="C82" s="23" t="s">
        <v>26</v>
      </c>
      <c r="D82" s="31" t="s">
        <v>59</v>
      </c>
      <c r="E82" s="51">
        <v>63656</v>
      </c>
      <c r="F82" s="51">
        <v>66779</v>
      </c>
      <c r="G82" s="33">
        <v>65724</v>
      </c>
      <c r="H82" s="33">
        <v>66097.5</v>
      </c>
      <c r="I82" s="33">
        <v>67233</v>
      </c>
      <c r="J82" s="90"/>
      <c r="K82" s="90"/>
      <c r="L82" s="59"/>
      <c r="M82" s="59"/>
      <c r="N82" s="59"/>
    </row>
    <row r="83" spans="1:14" ht="37.5" x14ac:dyDescent="0.25">
      <c r="A83" s="84"/>
      <c r="B83" s="52" t="s">
        <v>32</v>
      </c>
      <c r="C83" s="23" t="s">
        <v>26</v>
      </c>
      <c r="D83" s="31" t="s">
        <v>59</v>
      </c>
      <c r="E83" s="51">
        <v>71683</v>
      </c>
      <c r="F83" s="51">
        <v>70155</v>
      </c>
      <c r="G83" s="33">
        <v>70206</v>
      </c>
      <c r="H83" s="33">
        <v>69373</v>
      </c>
      <c r="I83" s="33">
        <v>69373</v>
      </c>
      <c r="J83" s="90"/>
      <c r="K83" s="90"/>
      <c r="L83" s="59"/>
      <c r="M83" s="59"/>
      <c r="N83" s="59"/>
    </row>
    <row r="84" spans="1:14" x14ac:dyDescent="0.25">
      <c r="A84" s="84"/>
      <c r="B84" s="52" t="s">
        <v>33</v>
      </c>
      <c r="C84" s="23" t="s">
        <v>26</v>
      </c>
      <c r="D84" s="31" t="s">
        <v>59</v>
      </c>
      <c r="E84" s="51">
        <v>183486.9</v>
      </c>
      <c r="F84" s="51">
        <v>180317.4</v>
      </c>
      <c r="G84" s="33">
        <v>201083</v>
      </c>
      <c r="H84" s="33">
        <v>206469</v>
      </c>
      <c r="I84" s="33">
        <v>206617</v>
      </c>
      <c r="J84" s="90"/>
      <c r="K84" s="90"/>
      <c r="L84" s="59"/>
      <c r="M84" s="59"/>
      <c r="N84" s="59"/>
    </row>
    <row r="85" spans="1:14" x14ac:dyDescent="0.25">
      <c r="A85" s="84"/>
      <c r="B85" s="52" t="s">
        <v>34</v>
      </c>
      <c r="C85" s="23" t="s">
        <v>26</v>
      </c>
      <c r="D85" s="31" t="s">
        <v>59</v>
      </c>
      <c r="E85" s="51">
        <v>51218.3</v>
      </c>
      <c r="F85" s="51">
        <v>59251.3</v>
      </c>
      <c r="G85" s="33">
        <v>63323</v>
      </c>
      <c r="H85" s="33">
        <v>67599</v>
      </c>
      <c r="I85" s="33">
        <v>67638</v>
      </c>
      <c r="J85" s="90"/>
      <c r="K85" s="90"/>
      <c r="L85" s="59"/>
      <c r="M85" s="59"/>
      <c r="N85" s="59"/>
    </row>
    <row r="86" spans="1:14" ht="21.75" customHeight="1" x14ac:dyDescent="0.25">
      <c r="A86" s="84"/>
      <c r="B86" s="52" t="s">
        <v>94</v>
      </c>
      <c r="C86" s="23" t="s">
        <v>26</v>
      </c>
      <c r="D86" s="31" t="s">
        <v>59</v>
      </c>
      <c r="E86" s="51">
        <v>20960</v>
      </c>
      <c r="F86" s="51">
        <v>22749</v>
      </c>
      <c r="G86" s="33">
        <v>20698</v>
      </c>
      <c r="H86" s="33">
        <v>20828</v>
      </c>
      <c r="I86" s="33">
        <v>20828</v>
      </c>
      <c r="J86" s="90"/>
      <c r="K86" s="90"/>
      <c r="L86" s="59"/>
      <c r="M86" s="59"/>
      <c r="N86" s="59"/>
    </row>
    <row r="87" spans="1:14" ht="37.5" x14ac:dyDescent="0.25">
      <c r="A87" s="84"/>
      <c r="B87" s="53" t="s">
        <v>35</v>
      </c>
      <c r="C87" s="24" t="s">
        <v>26</v>
      </c>
      <c r="D87" s="36" t="s">
        <v>59</v>
      </c>
      <c r="E87" s="51">
        <v>6650</v>
      </c>
      <c r="F87" s="51">
        <v>10395</v>
      </c>
      <c r="G87" s="34">
        <v>8910</v>
      </c>
      <c r="H87" s="34">
        <v>8910</v>
      </c>
      <c r="I87" s="34">
        <v>9504</v>
      </c>
      <c r="J87" s="90"/>
      <c r="K87" s="90"/>
      <c r="L87" s="59"/>
      <c r="M87" s="59"/>
      <c r="N87" s="59"/>
    </row>
    <row r="88" spans="1:14" x14ac:dyDescent="0.25">
      <c r="A88" s="84"/>
      <c r="B88" s="54" t="s">
        <v>79</v>
      </c>
      <c r="C88" s="24" t="s">
        <v>26</v>
      </c>
      <c r="D88" s="55" t="s">
        <v>59</v>
      </c>
      <c r="E88" s="39">
        <v>4942</v>
      </c>
      <c r="F88" s="51">
        <v>15094</v>
      </c>
      <c r="G88" s="33">
        <v>20024</v>
      </c>
      <c r="H88" s="33">
        <v>20565</v>
      </c>
      <c r="I88" s="33">
        <v>22320</v>
      </c>
      <c r="J88" s="90"/>
      <c r="K88" s="90"/>
      <c r="L88" s="59"/>
      <c r="M88" s="59"/>
      <c r="N88" s="59"/>
    </row>
    <row r="89" spans="1:14" ht="37.5" x14ac:dyDescent="0.25">
      <c r="A89" s="84"/>
      <c r="B89" s="29" t="s">
        <v>83</v>
      </c>
      <c r="C89" s="23" t="s">
        <v>26</v>
      </c>
      <c r="D89" s="55" t="s">
        <v>59</v>
      </c>
      <c r="E89" s="39">
        <v>0</v>
      </c>
      <c r="F89" s="51">
        <v>9963</v>
      </c>
      <c r="G89" s="33">
        <v>15799</v>
      </c>
      <c r="H89" s="33">
        <v>15204</v>
      </c>
      <c r="I89" s="33">
        <v>18822</v>
      </c>
      <c r="J89" s="90"/>
      <c r="K89" s="90"/>
      <c r="L89" s="59"/>
      <c r="M89" s="59"/>
      <c r="N89" s="59"/>
    </row>
    <row r="90" spans="1:14" ht="56.25" x14ac:dyDescent="0.25">
      <c r="A90" s="85"/>
      <c r="B90" s="30" t="s">
        <v>92</v>
      </c>
      <c r="C90" s="26" t="s">
        <v>26</v>
      </c>
      <c r="D90" s="56" t="s">
        <v>59</v>
      </c>
      <c r="E90" s="39">
        <v>0</v>
      </c>
      <c r="F90" s="51">
        <v>5200</v>
      </c>
      <c r="G90" s="33">
        <v>13074</v>
      </c>
      <c r="H90" s="33">
        <v>16156</v>
      </c>
      <c r="I90" s="33">
        <v>21530</v>
      </c>
      <c r="J90" s="90"/>
      <c r="K90" s="90"/>
      <c r="L90" s="59"/>
      <c r="M90" s="59"/>
      <c r="N90" s="59"/>
    </row>
    <row r="91" spans="1:14" ht="99.75" customHeight="1" x14ac:dyDescent="0.25">
      <c r="A91" s="25" t="s">
        <v>78</v>
      </c>
      <c r="B91" s="26" t="s">
        <v>93</v>
      </c>
      <c r="C91" s="26" t="s">
        <v>26</v>
      </c>
      <c r="D91" s="56" t="s">
        <v>59</v>
      </c>
      <c r="E91" s="51">
        <v>211097</v>
      </c>
      <c r="F91" s="51">
        <v>185477</v>
      </c>
      <c r="G91" s="33">
        <v>135770.5</v>
      </c>
      <c r="H91" s="33">
        <v>141221</v>
      </c>
      <c r="I91" s="33">
        <v>132588</v>
      </c>
      <c r="J91" s="90"/>
      <c r="K91" s="90"/>
      <c r="L91" s="59"/>
      <c r="M91" s="59"/>
      <c r="N91" s="59"/>
    </row>
    <row r="92" spans="1:14" ht="37.5" customHeight="1" x14ac:dyDescent="0.25">
      <c r="J92" s="27"/>
      <c r="K92" s="27"/>
      <c r="L92" s="27"/>
      <c r="M92" s="27"/>
    </row>
    <row r="93" spans="1:14" x14ac:dyDescent="0.25">
      <c r="J93" s="28"/>
      <c r="K93" s="28"/>
      <c r="L93" s="28"/>
      <c r="M93" s="28"/>
    </row>
    <row r="94" spans="1:14" x14ac:dyDescent="0.25">
      <c r="J94" s="27"/>
      <c r="K94" s="27"/>
      <c r="L94" s="27"/>
      <c r="M94" s="27"/>
    </row>
    <row r="95" spans="1:14" x14ac:dyDescent="0.25">
      <c r="J95" s="27"/>
      <c r="K95" s="27"/>
      <c r="L95" s="27"/>
      <c r="M95" s="27"/>
      <c r="N95" s="27"/>
    </row>
    <row r="96" spans="1:14" x14ac:dyDescent="0.25">
      <c r="J96" s="27"/>
      <c r="K96" s="27"/>
      <c r="L96" s="27"/>
      <c r="M96" s="27"/>
    </row>
    <row r="97" spans="10:13" x14ac:dyDescent="0.25">
      <c r="J97" s="27"/>
      <c r="K97" s="27"/>
      <c r="L97" s="27"/>
      <c r="M97" s="27"/>
    </row>
    <row r="98" spans="10:13" x14ac:dyDescent="0.25">
      <c r="J98" s="27"/>
      <c r="K98" s="27"/>
      <c r="L98" s="27"/>
      <c r="M98" s="27"/>
    </row>
  </sheetData>
  <mergeCells count="117">
    <mergeCell ref="J6:N6"/>
    <mergeCell ref="E6:I6"/>
    <mergeCell ref="A79:A90"/>
    <mergeCell ref="A78:N78"/>
    <mergeCell ref="A77:N77"/>
    <mergeCell ref="N79:N91"/>
    <mergeCell ref="B75:B76"/>
    <mergeCell ref="C75:C76"/>
    <mergeCell ref="J79:J91"/>
    <mergeCell ref="K79:K91"/>
    <mergeCell ref="N63:N64"/>
    <mergeCell ref="A65:N65"/>
    <mergeCell ref="A66:A67"/>
    <mergeCell ref="B66:B67"/>
    <mergeCell ref="C66:C67"/>
    <mergeCell ref="B60:B61"/>
    <mergeCell ref="C60:C61"/>
    <mergeCell ref="A62:K62"/>
    <mergeCell ref="A63:A64"/>
    <mergeCell ref="B63:B64"/>
    <mergeCell ref="C63:C64"/>
    <mergeCell ref="J63:J64"/>
    <mergeCell ref="K63:K64"/>
    <mergeCell ref="A52:K52"/>
    <mergeCell ref="O68:R69"/>
    <mergeCell ref="O70:O71"/>
    <mergeCell ref="A71:A72"/>
    <mergeCell ref="B71:B72"/>
    <mergeCell ref="C71:C72"/>
    <mergeCell ref="O72:O73"/>
    <mergeCell ref="A73:A76"/>
    <mergeCell ref="B73:B74"/>
    <mergeCell ref="C73:C74"/>
    <mergeCell ref="O74:O75"/>
    <mergeCell ref="J66:J76"/>
    <mergeCell ref="K66:K76"/>
    <mergeCell ref="N66:N76"/>
    <mergeCell ref="L66:L76"/>
    <mergeCell ref="O44:P47"/>
    <mergeCell ref="A46:A47"/>
    <mergeCell ref="B46:B47"/>
    <mergeCell ref="C46:C47"/>
    <mergeCell ref="A48:A51"/>
    <mergeCell ref="B48:B49"/>
    <mergeCell ref="C48:C49"/>
    <mergeCell ref="B50:B51"/>
    <mergeCell ref="C50:C51"/>
    <mergeCell ref="A44:A45"/>
    <mergeCell ref="J44:J51"/>
    <mergeCell ref="K44:K51"/>
    <mergeCell ref="N44:N51"/>
    <mergeCell ref="K33:K42"/>
    <mergeCell ref="J53:J61"/>
    <mergeCell ref="K53:K61"/>
    <mergeCell ref="N53:N61"/>
    <mergeCell ref="A56:A57"/>
    <mergeCell ref="A58:A61"/>
    <mergeCell ref="B58:B59"/>
    <mergeCell ref="C58:C59"/>
    <mergeCell ref="L63:L64"/>
    <mergeCell ref="B37:B38"/>
    <mergeCell ref="C37:C38"/>
    <mergeCell ref="A39:A42"/>
    <mergeCell ref="B39:B40"/>
    <mergeCell ref="C39:C40"/>
    <mergeCell ref="B41:B42"/>
    <mergeCell ref="C41:C42"/>
    <mergeCell ref="A33:A34"/>
    <mergeCell ref="J33:J42"/>
    <mergeCell ref="N10:N12"/>
    <mergeCell ref="A11:A12"/>
    <mergeCell ref="L16:L19"/>
    <mergeCell ref="A32:K32"/>
    <mergeCell ref="A43:K43"/>
    <mergeCell ref="O19:X19"/>
    <mergeCell ref="A20:N20"/>
    <mergeCell ref="A21:N21"/>
    <mergeCell ref="A22:A23"/>
    <mergeCell ref="B22:B23"/>
    <mergeCell ref="C22:C23"/>
    <mergeCell ref="J22:J31"/>
    <mergeCell ref="K22:K31"/>
    <mergeCell ref="N22:N31"/>
    <mergeCell ref="A26:A27"/>
    <mergeCell ref="B26:B27"/>
    <mergeCell ref="C26:C27"/>
    <mergeCell ref="A28:A31"/>
    <mergeCell ref="B28:B29"/>
    <mergeCell ref="C28:C29"/>
    <mergeCell ref="B30:B31"/>
    <mergeCell ref="C30:C31"/>
    <mergeCell ref="N33:N42"/>
    <mergeCell ref="A37:A38"/>
    <mergeCell ref="M10:M12"/>
    <mergeCell ref="M16:M19"/>
    <mergeCell ref="M63:M64"/>
    <mergeCell ref="M66:M76"/>
    <mergeCell ref="M79:M91"/>
    <mergeCell ref="H2:N2"/>
    <mergeCell ref="L79:L91"/>
    <mergeCell ref="H3:N3"/>
    <mergeCell ref="A4:J4"/>
    <mergeCell ref="A6:A7"/>
    <mergeCell ref="B6:B7"/>
    <mergeCell ref="C6:C7"/>
    <mergeCell ref="D6:D7"/>
    <mergeCell ref="A13:N13"/>
    <mergeCell ref="E14:H14"/>
    <mergeCell ref="L10:L12"/>
    <mergeCell ref="A15:N15"/>
    <mergeCell ref="J16:J19"/>
    <mergeCell ref="K16:K19"/>
    <mergeCell ref="N16:N19"/>
    <mergeCell ref="A8:N8"/>
    <mergeCell ref="A9:N9"/>
    <mergeCell ref="J10:J12"/>
    <mergeCell ref="K10:K12"/>
  </mergeCells>
  <printOptions horizontalCentered="1"/>
  <pageMargins left="0.31496062992125984" right="0.19685039370078741" top="0.98425196850393704" bottom="0.39370078740157483" header="0.31496062992125984" footer="0"/>
  <pageSetup paperSize="9" scale="56" fitToHeight="0" orientation="landscape" verticalDpi="4294967294" r:id="rId1"/>
  <rowBreaks count="1" manualBreakCount="1">
    <brk id="74" max="1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20"/>
  <sheetViews>
    <sheetView view="pageBreakPreview" zoomScale="57" zoomScaleNormal="85" zoomScaleSheetLayoutView="57" workbookViewId="0">
      <pane xSplit="1" ySplit="9" topLeftCell="B10" activePane="bottomRight" state="frozen"/>
      <selection pane="topRight" activeCell="B1" sqref="B1"/>
      <selection pane="bottomLeft" activeCell="A12" sqref="A12"/>
      <selection pane="bottomRight" activeCell="AU18" sqref="AU18"/>
    </sheetView>
  </sheetViews>
  <sheetFormatPr defaultColWidth="9.140625" defaultRowHeight="18.75" x14ac:dyDescent="0.25"/>
  <cols>
    <col min="1" max="1" width="28" style="1" customWidth="1"/>
    <col min="2" max="2" width="33.5703125" style="1" customWidth="1"/>
    <col min="3" max="3" width="39.140625" style="1" customWidth="1"/>
    <col min="4" max="6" width="14.140625" style="10" customWidth="1"/>
    <col min="7" max="7" width="16.140625" style="10" customWidth="1"/>
    <col min="8" max="8" width="13.42578125" style="10" customWidth="1"/>
    <col min="9" max="9" width="13.85546875" style="10" bestFit="1" customWidth="1"/>
    <col min="10" max="10" width="70.7109375" style="10" hidden="1" customWidth="1"/>
    <col min="11" max="11" width="0.85546875" style="10" hidden="1" customWidth="1"/>
    <col min="12" max="13" width="9.140625" style="10" hidden="1" customWidth="1"/>
    <col min="14" max="14" width="18.7109375" style="10" hidden="1" customWidth="1"/>
    <col min="15" max="15" width="0" style="10" hidden="1" customWidth="1"/>
    <col min="16" max="16" width="25.7109375" style="10" hidden="1" customWidth="1"/>
    <col min="17" max="17" width="9.7109375" style="10" hidden="1" customWidth="1"/>
    <col min="18" max="40" width="0" style="10" hidden="1" customWidth="1"/>
    <col min="41" max="41" width="22.7109375" style="10" customWidth="1"/>
    <col min="42" max="42" width="14.140625" style="10" customWidth="1"/>
    <col min="43" max="16384" width="9.140625" style="10"/>
  </cols>
  <sheetData>
    <row r="1" spans="1:42" x14ac:dyDescent="0.25">
      <c r="G1" s="95"/>
      <c r="H1" s="95"/>
      <c r="I1" s="95"/>
    </row>
    <row r="2" spans="1:42" ht="90" customHeight="1" x14ac:dyDescent="0.25">
      <c r="G2" s="96" t="s">
        <v>36</v>
      </c>
      <c r="H2" s="96"/>
      <c r="I2" s="96"/>
    </row>
    <row r="3" spans="1:42" x14ac:dyDescent="0.25">
      <c r="G3" s="97"/>
      <c r="H3" s="97"/>
      <c r="I3" s="97"/>
    </row>
    <row r="4" spans="1:42" x14ac:dyDescent="0.25">
      <c r="G4" s="98"/>
      <c r="H4" s="98"/>
      <c r="I4" s="98"/>
    </row>
    <row r="5" spans="1:42" s="3" customFormat="1" x14ac:dyDescent="0.3">
      <c r="A5" s="2"/>
      <c r="B5" s="2"/>
      <c r="C5" s="2"/>
      <c r="D5" s="10"/>
      <c r="E5" s="10"/>
      <c r="F5" s="10"/>
      <c r="G5" s="99"/>
      <c r="H5" s="99"/>
      <c r="I5" s="99"/>
    </row>
    <row r="6" spans="1:42" ht="39.75" customHeight="1" x14ac:dyDescent="0.25">
      <c r="A6" s="100" t="s">
        <v>40</v>
      </c>
      <c r="B6" s="100"/>
      <c r="C6" s="100"/>
      <c r="D6" s="100"/>
      <c r="E6" s="100"/>
      <c r="F6" s="100"/>
      <c r="G6" s="100"/>
      <c r="H6" s="100"/>
      <c r="I6" s="100"/>
    </row>
    <row r="7" spans="1:42" ht="30" customHeight="1" x14ac:dyDescent="0.25">
      <c r="A7" s="94" t="s">
        <v>6</v>
      </c>
      <c r="B7" s="94" t="s">
        <v>3</v>
      </c>
      <c r="C7" s="94" t="s">
        <v>5</v>
      </c>
      <c r="D7" s="101" t="s">
        <v>42</v>
      </c>
      <c r="E7" s="101"/>
      <c r="F7" s="101"/>
      <c r="G7" s="101" t="s">
        <v>43</v>
      </c>
      <c r="H7" s="101"/>
      <c r="I7" s="101"/>
    </row>
    <row r="8" spans="1:42" s="11" customFormat="1" ht="32.25" customHeight="1" x14ac:dyDescent="0.25">
      <c r="A8" s="94"/>
      <c r="B8" s="94"/>
      <c r="C8" s="94"/>
      <c r="D8" s="101" t="s">
        <v>41</v>
      </c>
      <c r="E8" s="101"/>
      <c r="F8" s="101"/>
      <c r="G8" s="101"/>
      <c r="H8" s="101"/>
      <c r="I8" s="101"/>
    </row>
    <row r="9" spans="1:42" ht="37.5" x14ac:dyDescent="0.25">
      <c r="A9" s="94"/>
      <c r="B9" s="94"/>
      <c r="C9" s="94"/>
      <c r="D9" s="17" t="s">
        <v>0</v>
      </c>
      <c r="E9" s="17" t="s">
        <v>1</v>
      </c>
      <c r="F9" s="17" t="s">
        <v>2</v>
      </c>
      <c r="G9" s="17" t="s">
        <v>0</v>
      </c>
      <c r="H9" s="17" t="s">
        <v>1</v>
      </c>
      <c r="I9" s="17" t="s">
        <v>2</v>
      </c>
    </row>
    <row r="10" spans="1:42" ht="27" customHeight="1" x14ac:dyDescent="0.25">
      <c r="A10" s="91" t="s">
        <v>12</v>
      </c>
      <c r="B10" s="91"/>
      <c r="C10" s="91"/>
      <c r="D10" s="91"/>
      <c r="E10" s="91"/>
      <c r="F10" s="91"/>
      <c r="G10" s="91"/>
      <c r="H10" s="91"/>
      <c r="I10" s="91"/>
    </row>
    <row r="11" spans="1:42" ht="18.75" customHeight="1" x14ac:dyDescent="0.25">
      <c r="A11" s="92" t="s">
        <v>13</v>
      </c>
      <c r="B11" s="92"/>
      <c r="C11" s="92"/>
      <c r="D11" s="92"/>
      <c r="E11" s="92"/>
      <c r="F11" s="92"/>
      <c r="G11" s="92"/>
      <c r="H11" s="92"/>
      <c r="I11" s="92"/>
    </row>
    <row r="12" spans="1:42" x14ac:dyDescent="0.25">
      <c r="A12" s="93" t="s">
        <v>14</v>
      </c>
      <c r="B12" s="12" t="s">
        <v>28</v>
      </c>
      <c r="C12" s="19" t="s">
        <v>38</v>
      </c>
      <c r="D12" s="15">
        <v>114</v>
      </c>
      <c r="E12" s="15">
        <v>158</v>
      </c>
      <c r="F12" s="15">
        <v>201</v>
      </c>
      <c r="G12" s="15">
        <v>141</v>
      </c>
      <c r="H12" s="15">
        <v>176</v>
      </c>
      <c r="I12" s="15">
        <v>221</v>
      </c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  <c r="W12" s="102"/>
      <c r="X12" s="102"/>
      <c r="Y12" s="102"/>
      <c r="Z12" s="102"/>
      <c r="AA12" s="102"/>
      <c r="AB12" s="102"/>
      <c r="AC12" s="102"/>
      <c r="AD12" s="102"/>
      <c r="AE12" s="102"/>
      <c r="AF12" s="102"/>
      <c r="AG12" s="102"/>
      <c r="AH12" s="102"/>
      <c r="AI12" s="102"/>
      <c r="AJ12" s="102"/>
      <c r="AK12" s="102"/>
      <c r="AL12" s="102"/>
      <c r="AM12" s="102"/>
      <c r="AN12" s="102"/>
      <c r="AO12" s="102"/>
      <c r="AP12" s="102"/>
    </row>
    <row r="13" spans="1:42" ht="36" customHeight="1" x14ac:dyDescent="0.25">
      <c r="A13" s="93"/>
      <c r="B13" s="13" t="s">
        <v>29</v>
      </c>
      <c r="C13" s="19" t="s">
        <v>38</v>
      </c>
      <c r="D13" s="16">
        <v>94</v>
      </c>
      <c r="E13" s="16">
        <v>123</v>
      </c>
      <c r="F13" s="16">
        <v>160</v>
      </c>
      <c r="G13" s="16">
        <v>107</v>
      </c>
      <c r="H13" s="16">
        <v>141</v>
      </c>
      <c r="I13" s="16">
        <v>172</v>
      </c>
      <c r="J13" s="102"/>
      <c r="K13" s="102"/>
      <c r="L13" s="102"/>
      <c r="M13" s="102"/>
      <c r="N13" s="102"/>
      <c r="O13" s="102"/>
      <c r="P13" s="102"/>
      <c r="Q13" s="102"/>
      <c r="R13" s="102"/>
      <c r="S13" s="102"/>
      <c r="T13" s="102"/>
      <c r="U13" s="102"/>
      <c r="V13" s="102"/>
      <c r="W13" s="102"/>
      <c r="X13" s="102"/>
      <c r="Y13" s="102"/>
      <c r="Z13" s="102"/>
      <c r="AA13" s="102"/>
      <c r="AB13" s="102"/>
      <c r="AC13" s="102"/>
      <c r="AD13" s="102"/>
      <c r="AE13" s="102"/>
      <c r="AF13" s="102"/>
      <c r="AG13" s="102"/>
      <c r="AH13" s="102"/>
      <c r="AI13" s="102"/>
      <c r="AJ13" s="102"/>
      <c r="AK13" s="102"/>
      <c r="AL13" s="102"/>
      <c r="AM13" s="102"/>
      <c r="AN13" s="102"/>
      <c r="AO13" s="102"/>
      <c r="AP13" s="102"/>
    </row>
    <row r="14" spans="1:42" x14ac:dyDescent="0.25">
      <c r="A14" s="93"/>
      <c r="B14" s="13" t="s">
        <v>30</v>
      </c>
      <c r="C14" s="19" t="s">
        <v>38</v>
      </c>
      <c r="D14" s="18">
        <v>116</v>
      </c>
      <c r="E14" s="18">
        <v>150</v>
      </c>
      <c r="F14" s="18">
        <v>175</v>
      </c>
      <c r="G14" s="18">
        <v>131</v>
      </c>
      <c r="H14" s="18">
        <v>155</v>
      </c>
      <c r="I14" s="18">
        <v>184</v>
      </c>
      <c r="J14" s="106"/>
      <c r="K14" s="106"/>
      <c r="L14" s="102"/>
      <c r="M14" s="102"/>
      <c r="N14" s="102"/>
      <c r="O14" s="102"/>
      <c r="P14" s="107"/>
      <c r="Q14" s="104"/>
      <c r="R14" s="104"/>
      <c r="S14" s="104"/>
      <c r="T14" s="104"/>
      <c r="U14" s="104"/>
      <c r="V14" s="104"/>
      <c r="W14" s="104"/>
      <c r="X14" s="104"/>
      <c r="Y14" s="104"/>
      <c r="Z14" s="104"/>
      <c r="AA14" s="104"/>
      <c r="AB14" s="104"/>
      <c r="AC14" s="104"/>
      <c r="AD14" s="104"/>
      <c r="AE14" s="104"/>
      <c r="AF14" s="104"/>
      <c r="AG14" s="104"/>
      <c r="AH14" s="104"/>
      <c r="AI14" s="104"/>
      <c r="AJ14" s="104"/>
      <c r="AK14" s="104"/>
      <c r="AL14" s="104"/>
      <c r="AM14" s="104"/>
      <c r="AN14" s="104"/>
      <c r="AO14" s="103"/>
      <c r="AP14" s="103"/>
    </row>
    <row r="15" spans="1:42" x14ac:dyDescent="0.25">
      <c r="A15" s="93"/>
      <c r="B15" s="13" t="s">
        <v>31</v>
      </c>
      <c r="C15" s="19" t="s">
        <v>38</v>
      </c>
      <c r="D15" s="18">
        <v>132</v>
      </c>
      <c r="E15" s="18">
        <v>179</v>
      </c>
      <c r="F15" s="18">
        <v>210</v>
      </c>
      <c r="G15" s="18">
        <v>154</v>
      </c>
      <c r="H15" s="18">
        <v>184</v>
      </c>
      <c r="I15" s="18">
        <v>216</v>
      </c>
      <c r="J15" s="106"/>
      <c r="K15" s="106"/>
      <c r="L15" s="102"/>
      <c r="M15" s="102"/>
      <c r="N15" s="102"/>
      <c r="O15" s="102"/>
      <c r="P15" s="107"/>
      <c r="Q15" s="104"/>
      <c r="R15" s="104"/>
      <c r="S15" s="104"/>
      <c r="T15" s="104"/>
      <c r="U15" s="104"/>
      <c r="V15" s="104"/>
      <c r="W15" s="104"/>
      <c r="X15" s="104"/>
      <c r="Y15" s="104"/>
      <c r="Z15" s="104"/>
      <c r="AA15" s="104"/>
      <c r="AB15" s="104"/>
      <c r="AC15" s="104"/>
      <c r="AD15" s="104"/>
      <c r="AE15" s="104"/>
      <c r="AF15" s="104"/>
      <c r="AG15" s="104"/>
      <c r="AH15" s="104"/>
      <c r="AI15" s="104"/>
      <c r="AJ15" s="104"/>
      <c r="AK15" s="104"/>
      <c r="AL15" s="104"/>
      <c r="AM15" s="104"/>
      <c r="AN15" s="104"/>
      <c r="AO15" s="103"/>
      <c r="AP15" s="103"/>
    </row>
    <row r="16" spans="1:42" ht="37.5" x14ac:dyDescent="0.25">
      <c r="A16" s="93"/>
      <c r="B16" s="13" t="s">
        <v>32</v>
      </c>
      <c r="C16" s="19" t="s">
        <v>38</v>
      </c>
      <c r="D16" s="18">
        <v>156</v>
      </c>
      <c r="E16" s="18">
        <v>189</v>
      </c>
      <c r="F16" s="18">
        <v>204</v>
      </c>
      <c r="G16" s="18">
        <v>177</v>
      </c>
      <c r="H16" s="18">
        <v>208</v>
      </c>
      <c r="I16" s="18">
        <v>218</v>
      </c>
      <c r="J16" s="105"/>
      <c r="K16" s="105"/>
      <c r="L16" s="102"/>
      <c r="M16" s="102"/>
      <c r="N16" s="8"/>
      <c r="O16" s="8"/>
      <c r="P16" s="9"/>
      <c r="Q16" s="104"/>
      <c r="R16" s="104"/>
      <c r="S16" s="104"/>
      <c r="T16" s="104"/>
      <c r="U16" s="104"/>
      <c r="V16" s="104"/>
      <c r="W16" s="104"/>
      <c r="X16" s="104"/>
      <c r="Y16" s="104"/>
      <c r="Z16" s="104"/>
      <c r="AA16" s="104"/>
      <c r="AB16" s="104"/>
      <c r="AC16" s="104"/>
      <c r="AD16" s="104"/>
      <c r="AE16" s="108"/>
      <c r="AF16" s="108"/>
      <c r="AG16" s="104"/>
      <c r="AH16" s="104"/>
      <c r="AI16" s="104"/>
      <c r="AJ16" s="104"/>
      <c r="AK16" s="104"/>
      <c r="AL16" s="104"/>
      <c r="AM16" s="104"/>
      <c r="AN16" s="104"/>
      <c r="AO16" s="9"/>
      <c r="AP16" s="9"/>
    </row>
    <row r="17" spans="1:13" ht="20.25" x14ac:dyDescent="0.25">
      <c r="A17" s="93"/>
      <c r="B17" s="14" t="s">
        <v>33</v>
      </c>
      <c r="C17" s="19" t="s">
        <v>38</v>
      </c>
      <c r="D17" s="18">
        <v>217</v>
      </c>
      <c r="E17" s="18">
        <v>263</v>
      </c>
      <c r="F17" s="18">
        <v>292</v>
      </c>
      <c r="G17" s="18">
        <v>274</v>
      </c>
      <c r="H17" s="18">
        <v>319</v>
      </c>
      <c r="I17" s="18">
        <v>336</v>
      </c>
      <c r="J17" s="5"/>
      <c r="K17" s="6"/>
      <c r="L17" s="6"/>
      <c r="M17" s="6"/>
    </row>
    <row r="18" spans="1:13" ht="20.25" x14ac:dyDescent="0.25">
      <c r="A18" s="93"/>
      <c r="B18" s="14" t="s">
        <v>34</v>
      </c>
      <c r="C18" s="19" t="s">
        <v>38</v>
      </c>
      <c r="D18" s="18">
        <v>152</v>
      </c>
      <c r="E18" s="18">
        <v>185</v>
      </c>
      <c r="F18" s="18">
        <v>207</v>
      </c>
      <c r="G18" s="18">
        <v>155</v>
      </c>
      <c r="H18" s="18">
        <v>171</v>
      </c>
      <c r="I18" s="18">
        <v>191</v>
      </c>
      <c r="J18" s="7"/>
      <c r="K18" s="6"/>
      <c r="L18" s="6"/>
      <c r="M18" s="6"/>
    </row>
    <row r="19" spans="1:13" ht="37.5" x14ac:dyDescent="0.25">
      <c r="A19" s="93"/>
      <c r="B19" s="14" t="s">
        <v>35</v>
      </c>
      <c r="C19" s="19" t="s">
        <v>38</v>
      </c>
      <c r="D19" s="18">
        <v>6</v>
      </c>
      <c r="E19" s="18">
        <v>9</v>
      </c>
      <c r="F19" s="18">
        <v>12</v>
      </c>
      <c r="G19" s="18">
        <v>9</v>
      </c>
      <c r="H19" s="18">
        <v>12</v>
      </c>
      <c r="I19" s="18">
        <v>20</v>
      </c>
      <c r="J19" s="4"/>
      <c r="K19" s="6"/>
      <c r="L19" s="6"/>
      <c r="M19" s="6"/>
    </row>
    <row r="20" spans="1:13" ht="93.75" x14ac:dyDescent="0.25">
      <c r="A20" s="19" t="s">
        <v>15</v>
      </c>
      <c r="B20" s="19" t="s">
        <v>27</v>
      </c>
      <c r="C20" s="19" t="s">
        <v>39</v>
      </c>
      <c r="D20" s="18">
        <v>405478</v>
      </c>
      <c r="E20" s="18">
        <v>335940</v>
      </c>
      <c r="F20" s="18">
        <v>282424</v>
      </c>
      <c r="G20" s="18">
        <v>363206</v>
      </c>
      <c r="H20" s="18">
        <v>300097</v>
      </c>
      <c r="I20" s="18">
        <v>238188</v>
      </c>
      <c r="J20" s="5"/>
      <c r="K20" s="6"/>
      <c r="L20" s="6"/>
      <c r="M20" s="6"/>
    </row>
  </sheetData>
  <mergeCells count="66">
    <mergeCell ref="AK16:AL16"/>
    <mergeCell ref="AM16:AN16"/>
    <mergeCell ref="D7:F7"/>
    <mergeCell ref="G7:I7"/>
    <mergeCell ref="C7:C9"/>
    <mergeCell ref="AE16:AF16"/>
    <mergeCell ref="AG16:AH16"/>
    <mergeCell ref="AI16:AJ16"/>
    <mergeCell ref="AG14:AH15"/>
    <mergeCell ref="AI14:AJ15"/>
    <mergeCell ref="AK14:AL15"/>
    <mergeCell ref="AM14:AN15"/>
    <mergeCell ref="S14:T15"/>
    <mergeCell ref="J12:K13"/>
    <mergeCell ref="L12:M13"/>
    <mergeCell ref="N12:O13"/>
    <mergeCell ref="J14:K15"/>
    <mergeCell ref="L14:M15"/>
    <mergeCell ref="N14:O15"/>
    <mergeCell ref="P14:P15"/>
    <mergeCell ref="Q14:R15"/>
    <mergeCell ref="Y16:Z16"/>
    <mergeCell ref="AA16:AB16"/>
    <mergeCell ref="AC16:AD16"/>
    <mergeCell ref="J16:K16"/>
    <mergeCell ref="L16:M16"/>
    <mergeCell ref="Q16:R16"/>
    <mergeCell ref="S16:T16"/>
    <mergeCell ref="U16:V16"/>
    <mergeCell ref="W16:X16"/>
    <mergeCell ref="AO14:AO15"/>
    <mergeCell ref="AP14:AP15"/>
    <mergeCell ref="U14:V15"/>
    <mergeCell ref="W14:X15"/>
    <mergeCell ref="Y14:Z15"/>
    <mergeCell ref="AA14:AB15"/>
    <mergeCell ref="AC14:AD15"/>
    <mergeCell ref="AE14:AF15"/>
    <mergeCell ref="AP12:AP13"/>
    <mergeCell ref="Q13:R13"/>
    <mergeCell ref="S13:T13"/>
    <mergeCell ref="U13:V13"/>
    <mergeCell ref="W13:X13"/>
    <mergeCell ref="Y13:Z13"/>
    <mergeCell ref="AA13:AB13"/>
    <mergeCell ref="AC13:AD13"/>
    <mergeCell ref="AE13:AF13"/>
    <mergeCell ref="AG13:AH13"/>
    <mergeCell ref="P12:P13"/>
    <mergeCell ref="Q12:AN12"/>
    <mergeCell ref="AO12:AO13"/>
    <mergeCell ref="AI13:AJ13"/>
    <mergeCell ref="AK13:AL13"/>
    <mergeCell ref="AM13:AN13"/>
    <mergeCell ref="A10:I10"/>
    <mergeCell ref="A11:I11"/>
    <mergeCell ref="A12:A19"/>
    <mergeCell ref="A7:A9"/>
    <mergeCell ref="G1:I1"/>
    <mergeCell ref="G2:I2"/>
    <mergeCell ref="G3:I3"/>
    <mergeCell ref="G4:I4"/>
    <mergeCell ref="G5:I5"/>
    <mergeCell ref="A6:I6"/>
    <mergeCell ref="B7:B9"/>
    <mergeCell ref="D8:I8"/>
  </mergeCells>
  <printOptions horizontalCentered="1"/>
  <pageMargins left="0.31496062992125984" right="0.27559055118110237" top="0.59055118110236227" bottom="0.59055118110236227" header="0.31496062992125984" footer="0.31496062992125984"/>
  <pageSetup paperSize="9" scale="35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5</vt:lpstr>
      <vt:lpstr>Приложение 5 (2)</vt:lpstr>
      <vt:lpstr>'Приложение 5'!Заголовки_для_печати</vt:lpstr>
      <vt:lpstr>'Приложение 5 (2)'!Заголовки_для_печати</vt:lpstr>
      <vt:lpstr>'Приложение 5'!Область_печати</vt:lpstr>
      <vt:lpstr>'Приложение 5 (2)'!Область_печати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Шишканова Ирина Николаевна</dc:creator>
  <cp:lastModifiedBy>Касьяненко Анастасия Юрьевна</cp:lastModifiedBy>
  <cp:lastPrinted>2025-10-03T12:55:03Z</cp:lastPrinted>
  <dcterms:created xsi:type="dcterms:W3CDTF">2016-10-07T02:27:41Z</dcterms:created>
  <dcterms:modified xsi:type="dcterms:W3CDTF">2025-10-03T13:07:00Z</dcterms:modified>
</cp:coreProperties>
</file>